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OnSave="0"/>
</workbook>
</file>

<file path=xl/calcChain.xml><?xml version="1.0" encoding="utf-8"?>
<calcChain xmlns="http://schemas.openxmlformats.org/spreadsheetml/2006/main">
  <c r="D17" i="171" l="1"/>
  <c r="D10" i="171"/>
  <c r="D15" i="127"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2"/>
  <c r="A2" i="173"/>
  <c r="B2" i="177"/>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B7762" i="106"/>
  <c r="D7762" i="106" s="1"/>
  <c r="K12" i="12"/>
  <c r="B7719" i="106" s="1"/>
  <c r="D7719" i="106" s="1"/>
  <c r="K23" i="12"/>
  <c r="J12" i="12"/>
  <c r="B7718" i="106" s="1"/>
  <c r="D7718" i="106" s="1"/>
  <c r="J21" i="12"/>
  <c r="B7727" i="106" s="1"/>
  <c r="D7727" i="106" s="1"/>
  <c r="B7729" i="106"/>
  <c r="D7729" i="106" s="1"/>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G30" i="108" s="1"/>
  <c r="D1132" i="106"/>
  <c r="K68" i="29"/>
  <c r="E34" i="108" s="1"/>
  <c r="K69" i="29"/>
  <c r="B1136" i="106" s="1"/>
  <c r="D1136" i="106" s="1"/>
  <c r="K70" i="29"/>
  <c r="D36" i="108"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E15" i="4" s="1"/>
  <c r="B2633" i="106" s="1"/>
  <c r="D263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G33" i="108" l="1"/>
  <c r="L22" i="37"/>
  <c r="F31" i="108"/>
  <c r="K24" i="12"/>
  <c r="B7733" i="106" s="1"/>
  <c r="D7733" i="106" s="1"/>
  <c r="D74" i="36"/>
  <c r="H33" i="118"/>
  <c r="G35" i="108"/>
  <c r="F38" i="34"/>
  <c r="E35" i="108"/>
  <c r="D4" i="7"/>
  <c r="B1760" i="106" s="1"/>
  <c r="D1760" i="106" s="1"/>
  <c r="B7047" i="106"/>
  <c r="D7047" i="106" s="1"/>
  <c r="F72" i="34"/>
  <c r="B6858" i="106"/>
  <c r="D6858" i="106" s="1"/>
  <c r="F93" i="34"/>
  <c r="B6848" i="106"/>
  <c r="D6848" i="106" s="1"/>
  <c r="B2836" i="106"/>
  <c r="D2836" i="106" s="1"/>
  <c r="F68" i="34"/>
  <c r="F70" i="34"/>
  <c r="B6899" i="106"/>
  <c r="D6899" i="106" s="1"/>
  <c r="H202" i="29"/>
  <c r="B1375" i="106" s="1"/>
  <c r="D1375" i="106" s="1"/>
  <c r="F14" i="4"/>
  <c r="B2597" i="106" s="1"/>
  <c r="D2597" i="106" s="1"/>
  <c r="F67" i="34"/>
  <c r="B7064" i="106"/>
  <c r="D7064" i="106" s="1"/>
  <c r="B3619" i="106"/>
  <c r="D3619" i="106" s="1"/>
  <c r="G14" i="4"/>
  <c r="B2609" i="106" s="1"/>
  <c r="D2609" i="106" s="1"/>
  <c r="E26" i="108"/>
  <c r="F42" i="34"/>
  <c r="F56" i="34"/>
  <c r="F35" i="34"/>
  <c r="F127" i="34"/>
  <c r="J41" i="3"/>
  <c r="B6216" i="106" s="1"/>
  <c r="D6216" i="106" s="1"/>
  <c r="C41" i="3"/>
  <c r="B93" i="106" s="1"/>
  <c r="D93" i="106" s="1"/>
  <c r="K41" i="3"/>
  <c r="B3568" i="106" s="1"/>
  <c r="D3568" i="106" s="1"/>
  <c r="B6891" i="106"/>
  <c r="D6891" i="106" s="1"/>
  <c r="G34" i="108"/>
  <c r="G38" i="108"/>
  <c r="B1323" i="106"/>
  <c r="D1323" i="106" s="1"/>
  <c r="E15" i="145"/>
  <c r="G15" i="145" s="1"/>
  <c r="F64" i="34"/>
  <c r="D27" i="108"/>
  <c r="B4202" i="106"/>
  <c r="D4202" i="106" s="1"/>
  <c r="B3647" i="106"/>
  <c r="D3647" i="106" s="1"/>
  <c r="B2823" i="106"/>
  <c r="D2823" i="106" s="1"/>
  <c r="G204" i="29"/>
  <c r="B1365" i="106" s="1"/>
  <c r="D1365" i="106" s="1"/>
  <c r="B1274" i="106"/>
  <c r="D1274" i="106" s="1"/>
  <c r="G26" i="108"/>
  <c r="D15" i="7"/>
  <c r="B1772" i="106" s="1"/>
  <c r="D1772" i="106" s="1"/>
  <c r="D7" i="7"/>
  <c r="B1763" i="106" s="1"/>
  <c r="D1763" i="106" s="1"/>
  <c r="B4395" i="106"/>
  <c r="D4395" i="106" s="1"/>
  <c r="F105" i="34"/>
  <c r="F130" i="34"/>
  <c r="F126" i="34"/>
  <c r="D109" i="5"/>
  <c r="B5356" i="106" s="1"/>
  <c r="D5356" i="106" s="1"/>
  <c r="D5" i="7"/>
  <c r="B1761" i="106" s="1"/>
  <c r="D1761" i="106" s="1"/>
  <c r="B4373" i="106"/>
  <c r="D4373" i="106" s="1"/>
  <c r="I173" i="5"/>
  <c r="B4216" i="106" s="1"/>
  <c r="D4216" i="106" s="1"/>
  <c r="F172" i="5"/>
  <c r="B5644" i="106" s="1"/>
  <c r="D5644" i="106" s="1"/>
  <c r="E102" i="29"/>
  <c r="B2790" i="106" s="1"/>
  <c r="D2790" i="106" s="1"/>
  <c r="B7231" i="106"/>
  <c r="D7231" i="106" s="1"/>
  <c r="J129" i="29"/>
  <c r="B7038" i="106" s="1"/>
  <c r="D7038" i="106" s="1"/>
  <c r="K339" i="29"/>
  <c r="B3670" i="106" s="1"/>
  <c r="D3670" i="106" s="1"/>
  <c r="I129" i="29"/>
  <c r="B7037" i="106" s="1"/>
  <c r="D7037" i="106" s="1"/>
  <c r="F110" i="34"/>
  <c r="G5" i="4"/>
  <c r="B3409" i="106" s="1"/>
  <c r="D3409" i="106" s="1"/>
  <c r="D5" i="4"/>
  <c r="B3406" i="106" s="1"/>
  <c r="D3406" i="106" s="1"/>
  <c r="B5348" i="106"/>
  <c r="D5348" i="106" s="1"/>
  <c r="L331" i="29"/>
  <c r="D37" i="108"/>
  <c r="B7206" i="106"/>
  <c r="D7206" i="106" s="1"/>
  <c r="B7063" i="106"/>
  <c r="D7063" i="106" s="1"/>
  <c r="B7011" i="106"/>
  <c r="D7011" i="106" s="1"/>
  <c r="B2805" i="106"/>
  <c r="D2805" i="106" s="1"/>
  <c r="B1452" i="106"/>
  <c r="D1452" i="106" s="1"/>
  <c r="B1130" i="106"/>
  <c r="D1130" i="106" s="1"/>
  <c r="F45" i="34"/>
  <c r="E38" i="108"/>
  <c r="E30" i="108"/>
  <c r="F61" i="34"/>
  <c r="F44" i="34"/>
  <c r="F41" i="34"/>
  <c r="E29" i="108"/>
  <c r="F26" i="108"/>
  <c r="D60" i="36"/>
  <c r="G331" i="29"/>
  <c r="B7220" i="106" s="1"/>
  <c r="D7220" i="106" s="1"/>
  <c r="B6995" i="106"/>
  <c r="D6995" i="106" s="1"/>
  <c r="B1126" i="106"/>
  <c r="D1126" i="106" s="1"/>
  <c r="F135" i="34"/>
  <c r="C109" i="5"/>
  <c r="B5121" i="106" s="1"/>
  <c r="D5121" i="106" s="1"/>
  <c r="G29" i="108"/>
  <c r="D9" i="7"/>
  <c r="B1767" i="106" s="1"/>
  <c r="D1767" i="106" s="1"/>
  <c r="E109" i="5"/>
  <c r="E4" i="4" s="1"/>
  <c r="B2630" i="106" s="1"/>
  <c r="D2630" i="106" s="1"/>
  <c r="F60" i="34"/>
  <c r="B2724" i="106"/>
  <c r="D2724" i="106" s="1"/>
  <c r="K84" i="29"/>
  <c r="B2088" i="106" s="1"/>
  <c r="D2088" i="106" s="1"/>
  <c r="F129" i="34"/>
  <c r="I331" i="29"/>
  <c r="B7222" i="106" s="1"/>
  <c r="D7222" i="106" s="1"/>
  <c r="G172" i="5"/>
  <c r="F37" i="34"/>
  <c r="F37" i="108"/>
  <c r="K178" i="29"/>
  <c r="F13" i="4" s="1"/>
  <c r="B2596" i="106" s="1"/>
  <c r="D2596" i="106" s="1"/>
  <c r="B83" i="36"/>
  <c r="I24" i="12"/>
  <c r="B1996" i="106" s="1"/>
  <c r="D1996" i="106" s="1"/>
  <c r="J23" i="12"/>
  <c r="J24" i="12" s="1"/>
  <c r="D24" i="37"/>
  <c r="B4270" i="106" s="1"/>
  <c r="D4270" i="106" s="1"/>
  <c r="D75" i="36"/>
  <c r="H28" i="118"/>
  <c r="N22" i="3"/>
  <c r="B283" i="106" s="1"/>
  <c r="D283" i="106" s="1"/>
  <c r="D11" i="7"/>
  <c r="B1768" i="106" s="1"/>
  <c r="D1768" i="106" s="1"/>
  <c r="D17" i="7"/>
  <c r="B4104" i="106" s="1"/>
  <c r="D4104" i="106" s="1"/>
  <c r="B7235" i="106"/>
  <c r="D7235" i="106" s="1"/>
  <c r="J354" i="29"/>
  <c r="B7245" i="106" s="1"/>
  <c r="D7245" i="106" s="1"/>
  <c r="F66" i="34"/>
  <c r="B7071" i="106"/>
  <c r="D7071" i="106" s="1"/>
  <c r="L305" i="29"/>
  <c r="F71" i="34"/>
  <c r="F52" i="34"/>
  <c r="H352" i="29"/>
  <c r="B7242" i="106" s="1"/>
  <c r="D7242" i="106" s="1"/>
  <c r="B2973" i="106"/>
  <c r="D2973" i="106" s="1"/>
  <c r="B2091" i="106"/>
  <c r="D2091" i="106" s="1"/>
  <c r="B1137" i="106"/>
  <c r="D1137" i="106" s="1"/>
  <c r="F36" i="108"/>
  <c r="C331" i="29"/>
  <c r="B7216" i="106" s="1"/>
  <c r="D7216" i="106" s="1"/>
  <c r="L354" i="29"/>
  <c r="E28" i="108"/>
  <c r="B7078" i="106"/>
  <c r="D7078" i="106" s="1"/>
  <c r="H341" i="29"/>
  <c r="B3656" i="106" s="1"/>
  <c r="D3656" i="106" s="1"/>
  <c r="K278" i="29"/>
  <c r="C129" i="29"/>
  <c r="C150" i="29" s="1"/>
  <c r="B1226" i="106" s="1"/>
  <c r="D1226" i="106" s="1"/>
  <c r="G39" i="108"/>
  <c r="H112" i="29"/>
  <c r="B7018" i="106" s="1"/>
  <c r="D7018" i="106" s="1"/>
  <c r="F28" i="108"/>
  <c r="B1124" i="106"/>
  <c r="D1124" i="106" s="1"/>
  <c r="F49" i="34"/>
  <c r="K162" i="29"/>
  <c r="B1328" i="106" s="1"/>
  <c r="D1328" i="106" s="1"/>
  <c r="H166" i="29"/>
  <c r="H168" i="29" s="1"/>
  <c r="B1318" i="106" s="1"/>
  <c r="D1318" i="106" s="1"/>
  <c r="E168" i="29"/>
  <c r="B1309" i="106" s="1"/>
  <c r="D1309" i="106" s="1"/>
  <c r="K274" i="5"/>
  <c r="K7" i="4" s="1"/>
  <c r="B3718" i="106" s="1"/>
  <c r="D3718" i="106" s="1"/>
  <c r="G109" i="5"/>
  <c r="K173" i="5"/>
  <c r="K6" i="4" s="1"/>
  <c r="B3570" i="106" s="1"/>
  <c r="D3570" i="106" s="1"/>
  <c r="H109" i="5"/>
  <c r="J274" i="5"/>
  <c r="B7054" i="106" s="1"/>
  <c r="D7054" i="106" s="1"/>
  <c r="C172" i="5"/>
  <c r="B5214" i="106" s="1"/>
  <c r="D5214" i="106" s="1"/>
  <c r="H173" i="5"/>
  <c r="K76" i="4"/>
  <c r="B3586" i="106" s="1"/>
  <c r="D3586" i="106" s="1"/>
  <c r="F77" i="4"/>
  <c r="B3255" i="106" s="1"/>
  <c r="D3255" i="106" s="1"/>
  <c r="H76" i="4"/>
  <c r="B3298" i="106" s="1"/>
  <c r="D3298" i="106" s="1"/>
  <c r="J77" i="4"/>
  <c r="B6262" i="106" s="1"/>
  <c r="D6262" i="106" s="1"/>
  <c r="H44" i="4"/>
  <c r="B3296" i="106" s="1"/>
  <c r="D3296" i="106" s="1"/>
  <c r="D11" i="37"/>
  <c r="D37" i="36"/>
  <c r="H29" i="118"/>
  <c r="L13" i="11"/>
  <c r="B2060" i="106" s="1"/>
  <c r="D2060" i="106" s="1"/>
  <c r="L5" i="11"/>
  <c r="B2056" i="106" s="1"/>
  <c r="D2056" i="106" s="1"/>
  <c r="L15" i="11"/>
  <c r="B3459" i="106" s="1"/>
  <c r="D3459" i="106" s="1"/>
  <c r="F21" i="8"/>
  <c r="J22" i="37"/>
  <c r="D22" i="37"/>
  <c r="D12" i="7"/>
  <c r="B1769" i="106" s="1"/>
  <c r="D1769" i="106" s="1"/>
  <c r="F19" i="7"/>
  <c r="B1746" i="106"/>
  <c r="D1746" i="106" s="1"/>
  <c r="D13" i="7"/>
  <c r="B3726" i="106" s="1"/>
  <c r="D3726" i="106" s="1"/>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D7255" i="106" l="1"/>
  <c r="D7250" i="106"/>
  <c r="D7256" i="106"/>
  <c r="D7251" i="106"/>
  <c r="B7730" i="106"/>
  <c r="D7730" i="106" s="1"/>
  <c r="K26" i="12"/>
  <c r="B7743" i="106" s="1"/>
  <c r="D7743" i="106" s="1"/>
  <c r="K28" i="118"/>
  <c r="O27" i="118" s="1"/>
  <c r="O29" i="118" s="1"/>
  <c r="K166" i="29"/>
  <c r="K168" i="29" s="1"/>
  <c r="D57" i="36"/>
  <c r="B1317" i="106"/>
  <c r="D1317" i="106" s="1"/>
  <c r="K341" i="29"/>
  <c r="K13" i="4" s="1"/>
  <c r="B3572" i="106" s="1"/>
  <c r="D3572" i="106" s="1"/>
  <c r="B1381" i="106"/>
  <c r="D1381" i="106" s="1"/>
  <c r="D354" i="29"/>
  <c r="B3629" i="106" s="1"/>
  <c r="D3629" i="106" s="1"/>
  <c r="B1225" i="106"/>
  <c r="D1225" i="106" s="1"/>
  <c r="D50" i="36"/>
  <c r="F173" i="5"/>
  <c r="D58" i="36"/>
  <c r="D40" i="108"/>
  <c r="E42" i="108" s="1"/>
  <c r="F65" i="34"/>
  <c r="D4" i="4"/>
  <c r="B2564" i="106" s="1"/>
  <c r="D2564" i="106" s="1"/>
  <c r="H77" i="4"/>
  <c r="B3299" i="106" s="1"/>
  <c r="D3299" i="106" s="1"/>
  <c r="J150" i="29"/>
  <c r="B7052" i="106" s="1"/>
  <c r="D7052" i="106" s="1"/>
  <c r="B1266" i="106"/>
  <c r="D1266" i="106" s="1"/>
  <c r="H275" i="5"/>
  <c r="B5915" i="106" s="1"/>
  <c r="D5915" i="106" s="1"/>
  <c r="N23" i="3"/>
  <c r="B284" i="106" s="1"/>
  <c r="D284" i="106" s="1"/>
  <c r="C4" i="4"/>
  <c r="B2551" i="106" s="1"/>
  <c r="D2551" i="106" s="1"/>
  <c r="B5527" i="106"/>
  <c r="D5527" i="106" s="1"/>
  <c r="I6" i="4"/>
  <c r="B5011" i="106" s="1"/>
  <c r="D5011" i="106" s="1"/>
  <c r="I150" i="29"/>
  <c r="B7051" i="106" s="1"/>
  <c r="D7051" i="106" s="1"/>
  <c r="B6022" i="106"/>
  <c r="D6022" i="106" s="1"/>
  <c r="B5906" i="106"/>
  <c r="D5906" i="106" s="1"/>
  <c r="H6" i="4"/>
  <c r="B2656" i="106" s="1"/>
  <c r="D2656" i="106" s="1"/>
  <c r="B5914" i="106"/>
  <c r="D5914" i="106" s="1"/>
  <c r="K77" i="4"/>
  <c r="B3587" i="106" s="1"/>
  <c r="D3587" i="106" s="1"/>
  <c r="L114" i="29"/>
  <c r="B6014" i="106"/>
  <c r="D6014" i="106" s="1"/>
  <c r="B6024" i="106"/>
  <c r="D6024" i="106" s="1"/>
  <c r="G4" i="4"/>
  <c r="B2603" i="106" s="1"/>
  <c r="D2603" i="106" s="1"/>
  <c r="G173" i="5"/>
  <c r="B5770" i="106"/>
  <c r="D5770" i="106" s="1"/>
  <c r="H354" i="29"/>
  <c r="B3660" i="106" s="1"/>
  <c r="D3660" i="106" s="1"/>
  <c r="I26" i="12"/>
  <c r="B7741" i="106" s="1"/>
  <c r="D7741" i="106" s="1"/>
  <c r="B6025" i="106"/>
  <c r="D6025" i="106" s="1"/>
  <c r="H4" i="4"/>
  <c r="B2655" i="106" s="1"/>
  <c r="D2655" i="106" s="1"/>
  <c r="B2657" i="106"/>
  <c r="D2657" i="106" s="1"/>
  <c r="F40" i="108"/>
  <c r="G42" i="108" s="1"/>
  <c r="D7253" i="106"/>
  <c r="D7252" i="106"/>
  <c r="K331" i="29"/>
  <c r="B7224" i="106" s="1"/>
  <c r="D7224" i="106" s="1"/>
  <c r="B7215" i="106"/>
  <c r="D7215" i="106" s="1"/>
  <c r="K102" i="29"/>
  <c r="F53" i="34" s="1"/>
  <c r="B3724" i="106"/>
  <c r="D3724" i="106" s="1"/>
  <c r="F73" i="34"/>
  <c r="G15" i="4"/>
  <c r="B6032" i="106" s="1"/>
  <c r="D6032" i="106" s="1"/>
  <c r="K352" i="29"/>
  <c r="C114" i="29"/>
  <c r="B757" i="106" s="1"/>
  <c r="D757" i="106" s="1"/>
  <c r="J7" i="4"/>
  <c r="B6222" i="106" s="1"/>
  <c r="D6222" i="106" s="1"/>
  <c r="C173" i="5"/>
  <c r="F274" i="5"/>
  <c r="B5719" i="106" s="1"/>
  <c r="D5719" i="106" s="1"/>
  <c r="D274" i="5"/>
  <c r="D7" i="4" s="1"/>
  <c r="D19" i="171" s="1"/>
  <c r="D32" i="171" s="1"/>
  <c r="D49" i="171" s="1"/>
  <c r="F175" i="34"/>
  <c r="L16" i="11"/>
  <c r="B2061" i="106" s="1"/>
  <c r="D2061" i="106" s="1"/>
  <c r="B1879" i="106"/>
  <c r="D1879" i="106" s="1"/>
  <c r="H22" i="37"/>
  <c r="D19" i="7"/>
  <c r="B1775" i="106" s="1"/>
  <c r="D1775" i="106" s="1"/>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B2634" i="106" s="1"/>
  <c r="D2634" i="106" s="1"/>
  <c r="B1331" i="106"/>
  <c r="D1331" i="106" s="1"/>
  <c r="B3672" i="106"/>
  <c r="D3672" i="106" s="1"/>
  <c r="B1145" i="106"/>
  <c r="D1145" i="106" s="1"/>
  <c r="K354" i="29"/>
  <c r="K355" i="29" s="1"/>
  <c r="B3681" i="106" s="1"/>
  <c r="D3681" i="106" s="1"/>
  <c r="C15" i="4"/>
  <c r="B2559" i="106" s="1"/>
  <c r="D2559" i="106" s="1"/>
  <c r="F275" i="5"/>
  <c r="B5720" i="106" s="1"/>
  <c r="D5720" i="106" s="1"/>
  <c r="F6" i="4"/>
  <c r="B2593" i="106" s="1"/>
  <c r="D2593" i="106" s="1"/>
  <c r="B5653" i="106"/>
  <c r="D5653" i="106" s="1"/>
  <c r="F7" i="4"/>
  <c r="B2594" i="106" s="1"/>
  <c r="D2594" i="106" s="1"/>
  <c r="F59" i="34"/>
  <c r="D275" i="5"/>
  <c r="B5508" i="106" s="1"/>
  <c r="D5508" i="106" s="1"/>
  <c r="H8" i="4"/>
  <c r="H10" i="4" s="1"/>
  <c r="B4127" i="106" s="1"/>
  <c r="D4127" i="106" s="1"/>
  <c r="B5507" i="106"/>
  <c r="D5507" i="106" s="1"/>
  <c r="F13" i="34"/>
  <c r="B7243" i="106"/>
  <c r="D7243" i="106" s="1"/>
  <c r="B5223" i="106"/>
  <c r="D5223" i="106" s="1"/>
  <c r="C6" i="4"/>
  <c r="B2553" i="106" s="1"/>
  <c r="D2553" i="106" s="1"/>
  <c r="B5778" i="106"/>
  <c r="D5778" i="106" s="1"/>
  <c r="G6" i="4"/>
  <c r="B2604" i="106" s="1"/>
  <c r="D2604" i="106" s="1"/>
  <c r="K114" i="29"/>
  <c r="F8" i="34" s="1"/>
  <c r="F24" i="37"/>
  <c r="K306" i="29"/>
  <c r="B1561" i="106" s="1"/>
  <c r="D1561" i="106" s="1"/>
  <c r="K16" i="4"/>
  <c r="K17" i="4" s="1"/>
  <c r="J8" i="4"/>
  <c r="B6223" i="106" s="1"/>
  <c r="D6223"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3678" i="106" l="1"/>
  <c r="D3678" i="106" s="1"/>
  <c r="E17" i="4"/>
  <c r="E19" i="4" s="1"/>
  <c r="B4138" i="106" s="1"/>
  <c r="D4138" i="106" s="1"/>
  <c r="K151" i="29"/>
  <c r="B1289" i="106" s="1"/>
  <c r="D1289" i="106" s="1"/>
  <c r="F8" i="4"/>
  <c r="B2595" i="106" s="1"/>
  <c r="D2595" i="106" s="1"/>
  <c r="B2658" i="106"/>
  <c r="D2658" i="106" s="1"/>
  <c r="B3574" i="106"/>
  <c r="D3574" i="106" s="1"/>
  <c r="J19" i="4"/>
  <c r="B6229" i="106" s="1"/>
  <c r="D6229" i="106" s="1"/>
  <c r="B1152" i="106"/>
  <c r="D1152" i="106" s="1"/>
  <c r="J20" i="4"/>
  <c r="B6230" i="106" s="1"/>
  <c r="D6230" i="106" s="1"/>
  <c r="J10" i="4"/>
  <c r="B6225" i="106" s="1"/>
  <c r="D6225"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F10" i="4"/>
  <c r="B4125" i="106" s="1"/>
  <c r="D4125" i="106" s="1"/>
  <c r="D6" i="146"/>
  <c r="C6" i="146"/>
  <c r="H13" i="118"/>
  <c r="D20" i="4"/>
  <c r="B2574" i="106" s="1"/>
  <c r="D2574" i="106" s="1"/>
  <c r="F14" i="34"/>
  <c r="F76" i="34" s="1"/>
  <c r="J78" i="4"/>
  <c r="B6263" i="106" s="1"/>
  <c r="D6263" i="106" s="1"/>
  <c r="B2568" i="106"/>
  <c r="D2568"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J81" i="4"/>
  <c r="C8" i="146" l="1"/>
  <c r="D78" i="4"/>
  <c r="D81" i="4" s="1"/>
  <c r="D8" i="146"/>
  <c r="F6" i="146"/>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B3239" i="106" l="1"/>
  <c r="D3239" i="106" s="1"/>
  <c r="F8" i="146"/>
  <c r="F178" i="34"/>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<sst xmlns="http://schemas.openxmlformats.org/spreadsheetml/2006/main" count="5101" uniqueCount="2155">
  <si>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</si>
  <si>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</si>
  <si>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</si>
  <si>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</si>
  <si>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</si>
  <si>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</si>
  <si>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</si>
  <si>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</si>
  <si>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</si>
  <si>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</si>
  <si>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</si>
  <si>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</si>
  <si>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</si>
  <si>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</si>
  <si>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</si>
  <si>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</si>
  <si>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</si>
  <si>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</si>
  <si>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</si>
  <si>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</si>
  <si>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</si>
  <si>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</si>
  <si>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</si>
  <si>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</si>
  <si>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</si>
  <si>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</si>
  <si>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</si>
  <si>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</si>
  <si>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</si>
  <si>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</si>
  <si>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</si>
  <si>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</si>
  <si>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</si>
  <si>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</si>
  <si>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</si>
  <si>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</si>
  <si>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</si>
  <si>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</si>
  <si>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</si>
  <si>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</si>
  <si>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</si>
  <si>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</si>
  <si>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</si>
  <si>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</si>
  <si>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</si>
  <si>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</si>
  <si>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</si>
  <si>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</si>
  <si>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</si>
  <si>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</si>
  <si>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</si>
  <si>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</si>
  <si>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</si>
  <si>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</si>
  <si>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</si>
  <si>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</si>
  <si>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</si>
  <si>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</si>
  <si>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</si>
  <si>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</si>
  <si>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</si>
  <si>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</si>
  <si>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</si>
  <si>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</si>
  <si>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</si>
  <si>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</si>
  <si>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</si>
  <si>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</si>
  <si>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</si>
  <si>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</si>
  <si>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</si>
  <si>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</si>
  <si>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</si>
  <si>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</si>
  <si>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</si>
  <si>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</si>
  <si>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</si>
  <si>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</si>
  <si>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</si>
  <si>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</si>
  <si>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</si>
  <si>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</si>
  <si>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</si>
  <si>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</si>
  <si>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</si>
  <si>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</si>
  <si>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</si>
  <si>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</si>
  <si>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</si>
  <si>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</si>
  <si>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</si>
  <si>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</si>
  <si>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</si>
  <si>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</si>
  <si>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</si>
  <si>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</si>
  <si>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</si>
  <si>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</si>
  <si>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</si>
  <si>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</si>
  <si>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</si>
  <si>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</si>
  <si>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</si>
  <si>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</si>
  <si>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</si>
  <si>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</si>
  <si>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</si>
  <si>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</si>
  <si>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</si>
  <si>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</si>
  <si>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</si>
  <si>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</si>
  <si>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</si>
  <si>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</si>
  <si>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</si>
  <si>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</si>
  <si>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</si>
  <si>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</si>
  <si>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</si>
  <si>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</si>
  <si>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</si>
  <si>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</si>
  <si>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</si>
  <si>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</si>
  <si>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</si>
  <si>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</si>
  <si>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</si>
  <si>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</si>
  <si>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</si>
  <si>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</si>
  <si>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</si>
  <si>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</si>
  <si>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</si>
  <si>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</si>
  <si>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</si>
  <si>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</si>
  <si>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</si>
  <si>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</si>
  <si>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</si>
  <si>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</si>
  <si>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</si>
  <si>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</si>
  <si>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</si>
  <si>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</si>
  <si>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</si>
  <si>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</si>
  <si>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</si>
  <si>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</si>
  <si>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</si>
  <si>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</si>
  <si>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</si>
  <si>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</si>
  <si>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</si>
  <si>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</si>
  <si>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</si>
  <si>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</si>
  <si>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</si>
  <si>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</si>
  <si>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</si>
  <si>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</si>
  <si>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</si>
  <si>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</si>
  <si>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</si>
  <si>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</si>
  <si>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</si>
  <si>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</si>
  <si>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</si>
  <si>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</si>
  <si>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</si>
  <si>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</si>
  <si>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</si>
  <si>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</si>
  <si>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</si>
  <si>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</si>
  <si>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</si>
  <si>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</si>
  <si>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</si>
  <si>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</si>
  <si>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</si>
  <si>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</si>
  <si>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</si>
  <si>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</si>
  <si>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</si>
  <si>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</si>
  <si>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</si>
  <si>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</si>
  <si>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</si>
  <si>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</si>
  <si>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</si>
  <si>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</si>
  <si>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</si>
  <si>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</si>
  <si>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</si>
  <si>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</si>
  <si>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</si>
  <si>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</si>
  <si>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</si>
  <si>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</si>
  <si>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</si>
  <si>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</si>
  <si>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</si>
  <si>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</si>
  <si>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</si>
  <si>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</si>
  <si>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</si>
  <si>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</si>
  <si>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</si>
  <si>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</si>
  <si>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</si>
  <si>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</si>
  <si>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</si>
  <si>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</si>
  <si>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</si>
  <si>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</si>
  <si>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</si>
  <si>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</si>
  <si>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</si>
  <si>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</si>
  <si>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</si>
  <si>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</si>
  <si>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</si>
  <si>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</si>
  <si>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</si>
  <si>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</si>
  <si>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</si>
  <si>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</si>
  <si>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</si>
  <si>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</si>
  <si>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</si>
  <si>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</si>
  <si>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</si>
  <si>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</si>
  <si>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</si>
  <si>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</si>
  <si>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</si>
  <si>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</si>
  <si>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</si>
  <si>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</si>
  <si>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</si>
  <si>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</si>
  <si>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</si>
  <si>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</si>
  <si>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</si>
  <si>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</si>
  <si>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</si>
  <si>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</si>
  <si>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</si>
  <si>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</si>
  <si>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</si>
  <si>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</si>
  <si>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</si>
  <si>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</si>
  <si>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</si>
  <si>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</si>
  <si>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</si>
  <si>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</si>
  <si>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</si>
  <si>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</si>
  <si>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</si>
  <si>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</si>
  <si>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</si>
  <si>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</si>
  <si>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</si>
  <si>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</si>
  <si>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</si>
  <si>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</si>
  <si>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</si>
  <si>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</si>
  <si>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</si>
  <si>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</si>
  <si>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</si>
  <si>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</si>
  <si>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</si>
  <si>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</si>
  <si>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</si>
  <si>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</si>
  <si>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</si>
  <si>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</si>
  <si>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</si>
  <si>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</si>
  <si>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</si>
  <si>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</si>
  <si>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</si>
  <si>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</si>
  <si>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</si>
  <si>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</si>
  <si>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</si>
  <si>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</si>
  <si>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</si>
  <si>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</si>
  <si>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</si>
  <si>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</si>
  <si>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</si>
  <si>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</si>
  <si>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</si>
  <si>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</si>
  <si>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</si>
  <si>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</si>
  <si>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</si>
  <si>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</si>
  <si>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</si>
  <si>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</si>
  <si>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</si>
  <si>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</si>
  <si>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</si>
  <si>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</si>
  <si>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</si>
  <si>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</si>
  <si>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</si>
  <si>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</si>
  <si>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</si>
  <si>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</si>
  <si>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</si>
  <si>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</si>
  <si>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</si>
  <si>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</si>
  <si>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</si>
  <si>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</si>
  <si>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</si>
  <si>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</si>
  <si>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</si>
  <si>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</si>
  <si>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</si>
  <si>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</si>
  <si>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</si>
  <si>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</si>
  <si>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</si>
  <si>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</si>
  <si>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</si>
  <si>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</si>
  <si>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</si>
  <si>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</si>
  <si>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</si>
  <si>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</si>
  <si>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</si>
  <si>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</si>
  <si>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</si>
  <si>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</si>
  <si>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</si>
  <si>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</si>
  <si>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</si>
  <si>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</si>
  <si>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</si>
  <si>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</si>
  <si>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</si>
  <si>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</si>
  <si>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</si>
  <si>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</si>
  <si>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</si>
  <si>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</si>
  <si>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</si>
  <si>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</si>
  <si>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</si>
  <si>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</si>
  <si>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</si>
  <si>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</si>
  <si>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</si>
  <si>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</si>
  <si>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</si>
  <si>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</si>
  <si>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</si>
  <si>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</si>
  <si>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</si>
  <si>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</si>
  <si>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</si>
  <si>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</si>
  <si>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</si>
  <si>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</si>
  <si>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</si>
  <si>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</si>
  <si>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</si>
  <si>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</si>
  <si>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</si>
  <si>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</si>
  <si>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</si>
  <si>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</si>
  <si>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</si>
  <si>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</si>
  <si>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</si>
  <si>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</si>
  <si>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</si>
  <si>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</si>
  <si>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</si>
  <si>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</si>
  <si>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</si>
  <si>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</si>
  <si>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</si>
  <si>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</si>
  <si>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</si>
  <si>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</si>
  <si>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</si>
  <si>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</si>
  <si>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</si>
  <si>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</si>
  <si>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</si>
  <si>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</si>
  <si>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</si>
  <si>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</si>
  <si>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</si>
  <si>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</si>
  <si>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</si>
  <si>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</si>
  <si>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</si>
  <si>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</si>
  <si>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</si>
  <si>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</si>
  <si>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</si>
  <si>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</si>
  <si>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</si>
  <si>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</si>
  <si>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</si>
  <si>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</si>
  <si>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</si>
  <si>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</si>
  <si>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</si>
  <si>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</si>
  <si>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</si>
  <si>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</si>
  <si>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</si>
  <si>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</si>
  <si>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</si>
  <si>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</si>
  <si>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</si>
  <si>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</si>
  <si>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</si>
  <si>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</si>
  <si>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</si>
  <si>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</si>
  <si>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</si>
  <si>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</si>
  <si>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</si>
  <si>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</si>
  <si>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</si>
  <si>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</si>
  <si>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</si>
  <si>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</si>
  <si>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</si>
  <si>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</si>
  <si>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</si>
  <si>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</si>
  <si>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</si>
  <si>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</si>
  <si>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</si>
  <si>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</si>
  <si>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</si>
  <si>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</si>
  <si>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</si>
  <si>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</si>
  <si>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</si>
  <si>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</si>
  <si>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</si>
  <si>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</si>
  <si>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</si>
  <si>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</si>
  <si>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</si>
  <si>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</si>
  <si>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</si>
  <si>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</si>
  <si>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</si>
  <si>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</si>
  <si>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</si>
  <si>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</si>
  <si>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</si>
  <si>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</si>
  <si>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</si>
  <si>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</si>
  <si>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</si>
  <si>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</si>
  <si>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</si>
  <si>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</si>
  <si>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</si>
  <si>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</si>
  <si>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</si>
  <si>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</si>
  <si>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</si>
  <si>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</si>
  <si>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</si>
  <si>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</si>
  <si>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</si>
  <si>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</si>
  <si>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</si>
  <si>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</si>
  <si>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</si>
  <si>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</si>
  <si>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</si>
  <si>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</si>
  <si>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</si>
  <si>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</si>
  <si>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</si>
  <si>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</si>
  <si>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</si>
  <si>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</si>
  <si>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</si>
  <si>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</si>
  <si>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</si>
  <si>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</si>
  <si>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</si>
  <si>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</si>
  <si>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</si>
  <si>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</si>
  <si>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</si>
  <si>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</si>
  <si>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</si>
  <si>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</si>
  <si>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</si>
  <si>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</si>
  <si>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</si>
  <si>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</si>
  <si>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</si>
  <si>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</si>
  <si>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</si>
  <si>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</si>
  <si>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</si>
  <si>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</si>
  <si>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</si>
  <si>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</si>
  <si>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</si>
  <si>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</si>
  <si>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</si>
  <si>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</si>
  <si>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</si>
  <si>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</si>
  <si>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</si>
  <si>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</si>
  <si>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</si>
  <si>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</si>
  <si>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</si>
  <si>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</si>
  <si>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</si>
  <si>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</si>
  <si>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</si>
  <si>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</si>
  <si>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</si>
  <si>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</si>
  <si>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</si>
  <si>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</si>
  <si>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</si>
  <si>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</si>
  <si>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</si>
  <si>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</si>
  <si>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</si>
  <si>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</si>
  <si>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</si>
  <si>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</si>
  <si>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</si>
  <si>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</si>
  <si>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</si>
  <si>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</si>
  <si>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</si>
  <si>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</si>
  <si>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</si>
  <si>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</si>
  <si>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</si>
  <si>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</si>
  <si>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</si>
  <si>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</si>
  <si>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</si>
  <si>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</si>
  <si>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</si>
  <si>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</si>
  <si>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</si>
  <si>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</si>
  <si>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</si>
  <si>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</si>
  <si>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</si>
  <si>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</si>
  <si>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</si>
  <si>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</si>
  <si>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</si>
  <si>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</si>
  <si>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</si>
  <si>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</si>
  <si>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</si>
  <si>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</si>
  <si>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</si>
  <si>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</si>
  <si>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</si>
  <si>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</si>
  <si>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</si>
  <si>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</si>
  <si>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</si>
  <si>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</si>
  <si>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</si>
  <si>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</si>
  <si>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</si>
  <si>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</si>
  <si>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</si>
  <si>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</si>
  <si>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</si>
  <si>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</si>
  <si>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</si>
  <si>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</si>
  <si>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</si>
  <si>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</si>
  <si>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</si>
  <si>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</si>
  <si>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</si>
  <si>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</si>
  <si>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</si>
  <si>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</si>
  <si>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</si>
  <si>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</si>
  <si>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</si>
  <si>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</si>
  <si>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</si>
  <si>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</si>
  <si>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</si>
  <si>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</si>
  <si>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</si>
  <si>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</si>
  <si>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</si>
  <si>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</si>
  <si>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</si>
  <si>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</si>
  <si>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</si>
  <si>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</si>
  <si>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</si>
  <si>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</si>
  <si>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</si>
  <si>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</si>
  <si>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</si>
  <si>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</si>
  <si>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</si>
  <si>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</si>
  <si>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</si>
  <si>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</si>
  <si>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</si>
  <si>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</si>
  <si>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</si>
  <si>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</si>
  <si>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</si>
  <si>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</si>
  <si>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</si>
  <si>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</si>
  <si>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</si>
  <si>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</si>
  <si>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</si>
  <si>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</si>
  <si>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</si>
  <si>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</si>
  <si>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</si>
  <si>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</si>
  <si>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</si>
  <si>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</si>
  <si>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</si>
  <si>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</si>
  <si>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</si>
  <si>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</si>
  <si>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</si>
  <si>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</si>
  <si>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</si>
  <si>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</si>
  <si>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</si>
  <si>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</si>
  <si>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</si>
  <si>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</si>
  <si>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</si>
  <si>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</si>
  <si>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</si>
  <si>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</si>
  <si>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</si>
  <si>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</si>
  <si>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</si>
  <si>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</si>
  <si>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</si>
  <si>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</si>
  <si>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</si>
  <si>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</si>
  <si>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</si>
  <si>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</si>
  <si>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</si>
  <si>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</si>
  <si>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</si>
  <si>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</si>
  <si>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</si>
  <si>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</si>
  <si>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</si>
  <si>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</si>
  <si>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</si>
  <si>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</si>
  <si>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</si>
  <si>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</si>
  <si>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</si>
  <si>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</si>
  <si>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</si>
  <si>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</si>
  <si>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</si>
  <si>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</si>
  <si>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</si>
  <si>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</si>
  <si>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</si>
  <si>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</si>
  <si>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</si>
  <si>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</si>
  <si>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</si>
  <si>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</si>
  <si>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</si>
  <si>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</si>
  <si>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</si>
  <si>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</si>
  <si>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</si>
  <si>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</si>
  <si>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</si>
  <si>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</si>
  <si>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</si>
  <si>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</si>
  <si>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</si>
  <si>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</si>
  <si>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</si>
  <si>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</si>
  <si>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</si>
  <si>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</si>
  <si>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</si>
  <si>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</si>
  <si>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</si>
  <si>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</si>
  <si>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</si>
  <si>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</si>
  <si>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</si>
  <si>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</si>
  <si>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</si>
  <si>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</si>
  <si>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</si>
  <si>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</si>
  <si>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</si>
  <si>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</si>
  <si>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</si>
  <si>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</si>
  <si>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</si>
  <si>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</si>
  <si>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</si>
  <si>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</si>
  <si>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</si>
  <si>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</si>
  <si>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</si>
  <si>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</si>
  <si>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</si>
  <si>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</si>
  <si>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</si>
  <si>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</si>
  <si>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</si>
  <si>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</si>
  <si>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</si>
  <si>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</si>
  <si>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</si>
  <si>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</si>
  <si>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</si>
  <si>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</si>
  <si>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</si>
  <si>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</si>
  <si>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</si>
  <si>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</si>
  <si>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</si>
  <si>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</si>
  <si>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</si>
  <si>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</si>
  <si>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</si>
  <si>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</si>
  <si>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</si>
  <si>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</si>
  <si>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</si>
  <si>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</si>
  <si>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</si>
  <si>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</si>
  <si>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</si>
  <si>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</si>
  <si>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</si>
  <si>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</si>
  <si>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</si>
  <si>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</si>
  <si>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</si>
  <si>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</si>
  <si>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</si>
  <si>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</si>
  <si>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</si>
  <si>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</si>
  <si>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</si>
  <si>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</si>
  <si>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</si>
  <si>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</si>
  <si>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</si>
  <si>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</si>
  <si>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</si>
  <si>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</si>
  <si>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</si>
  <si>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</si>
  <si>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</si>
  <si>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</si>
  <si>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</si>
  <si>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</si>
  <si>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</si>
  <si>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</si>
  <si>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</si>
  <si>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</si>
  <si>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</si>
  <si>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</si>
  <si>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</si>
  <si>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</si>
  <si>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</si>
  <si>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</si>
  <si>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</si>
  <si>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</si>
  <si>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</si>
  <si>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</si>
  <si>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</si>
  <si>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</si>
  <si>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</si>
  <si>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</si>
  <si>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</si>
  <si>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</si>
  <si>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</si>
  <si>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</si>
  <si>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</si>
  <si>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</si>
  <si>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</si>
  <si>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</si>
  <si>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</si>
  <si>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</si>
  <si>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</si>
  <si>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</si>
  <si>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</si>
  <si>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</si>
  <si>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</si>
  <si>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</si>
  <si>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</si>
  <si>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</si>
  <si>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</si>
  <si>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</si>
  <si>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</si>
  <si>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</si>
  <si>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</si>
  <si>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</si>
  <si>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</si>
  <si>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</si>
  <si>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</si>
  <si>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</si>
  <si>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</si>
  <si>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</si>
  <si>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</si>
  <si>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</si>
  <si>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</si>
  <si>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</si>
  <si>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</si>
  <si>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</si>
  <si>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</si>
  <si>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</si>
  <si>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</si>
  <si>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</si>
  <si>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</si>
  <si>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</si>
  <si>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</si>
  <si>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</si>
  <si>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</si>
  <si>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</si>
  <si>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</si>
  <si>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</si>
  <si>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</si>
  <si>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</si>
  <si>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</si>
  <si>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</si>
  <si>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</si>
  <si>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</si>
  <si>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</si>
  <si>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</si>
  <si>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</si>
  <si>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</si>
  <si>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</si>
  <si>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</si>
  <si>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</si>
  <si>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</si>
  <si>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</si>
  <si>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</si>
  <si>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</si>
  <si>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</si>
  <si>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</si>
  <si>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</si>
  <si>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</si>
  <si>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</si>
  <si>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</si>
  <si>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</si>
  <si>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</si>
  <si>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</si>
  <si>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</si>
  <si>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</si>
  <si>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</si>
  <si>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</si>
  <si>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</si>
  <si>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</si>
  <si>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</si>
  <si>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</si>
  <si>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</si>
  <si>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</si>
  <si>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</si>
  <si>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</si>
  <si>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</si>
  <si>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</si>
  <si>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</si>
  <si>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</si>
  <si>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</si>
  <si>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</si>
  <si>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</si>
  <si>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</si>
  <si>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</si>
  <si>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</si>
  <si>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</si>
  <si>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</si>
  <si>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</si>
  <si>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</si>
  <si>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</si>
  <si>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</si>
  <si>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</si>
  <si>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</si>
  <si>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</si>
  <si>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</si>
  <si>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</si>
  <si>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</si>
  <si>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</si>
  <si>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</si>
  <si>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</si>
  <si>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</si>
  <si>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</si>
  <si>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</si>
  <si>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</si>
  <si>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</si>
  <si>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</si>
  <si>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</si>
  <si>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</si>
  <si>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</si>
  <si>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</si>
  <si>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</si>
  <si>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</si>
  <si>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</si>
  <si>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</si>
  <si>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</si>
  <si>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</si>
  <si>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</si>
  <si>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</si>
  <si>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</si>
  <si>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</si>
  <si>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</si>
  <si>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</si>
  <si>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</si>
  <si>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</si>
  <si>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</si>
  <si>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</si>
  <si>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</si>
  <si>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</si>
  <si>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</si>
  <si>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</si>
  <si>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</si>
  <si>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</si>
  <si>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</si>
  <si>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</si>
  <si>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</si>
  <si>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</si>
  <si>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</si>
  <si>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</si>
  <si>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</si>
  <si>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</si>
  <si>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</si>
  <si>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</si>
  <si>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</si>
  <si>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</si>
  <si>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</si>
  <si>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</si>
  <si>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</si>
  <si>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</si>
  <si>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</si>
  <si>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</si>
  <si>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</si>
  <si>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</si>
  <si>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</si>
  <si>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</si>
  <si>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</si>
  <si>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</si>
  <si>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</si>
  <si>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</si>
  <si>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</si>
  <si>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</si>
  <si>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</si>
  <si>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</si>
  <si>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</si>
  <si>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</si>
  <si>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</si>
  <si>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</si>
  <si>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</si>
  <si>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</si>
  <si>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</si>
  <si>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</si>
  <si>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</si>
  <si>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</si>
  <si>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</si>
  <si>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</si>
  <si>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</si>
  <si>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</si>
  <si>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</si>
  <si>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</si>
  <si>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</si>
  <si>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</si>
  <si>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</si>
  <si>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</si>
  <si>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</si>
  <si>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</si>
  <si>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</si>
  <si>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</si>
  <si>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</si>
  <si>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</si>
  <si>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</si>
  <si>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</si>
  <si>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</si>
  <si>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</si>
  <si>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</si>
  <si>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</si>
  <si>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</si>
  <si>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</si>
  <si>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</si>
  <si>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</si>
  <si>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</si>
  <si>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</si>
  <si>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</si>
  <si>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</si>
  <si>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</si>
  <si>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</si>
  <si>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</si>
  <si>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</si>
  <si>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</si>
  <si>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</si>
  <si>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</si>
  <si>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</si>
  <si>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</si>
  <si>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</si>
  <si>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</si>
  <si>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</si>
  <si>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</si>
  <si>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</si>
  <si>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</si>
  <si>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</si>
  <si>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</si>
  <si>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</si>
  <si>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</si>
  <si>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</si>
  <si>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</si>
  <si>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</si>
  <si>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</si>
  <si>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</si>
  <si>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</si>
  <si>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</si>
  <si>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</si>
  <si>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</si>
  <si>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</si>
  <si>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</si>
  <si>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</si>
  <si>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</si>
  <si>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</si>
  <si>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</si>
  <si>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</si>
  <si>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</si>
  <si>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</si>
  <si>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</si>
  <si>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</si>
  <si>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</si>
  <si>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</si>
  <si>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</si>
  <si>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</si>
  <si>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</si>
  <si>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</si>
  <si>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</si>
  <si>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</si>
  <si>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</si>
  <si>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</si>
  <si>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</si>
  <si>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</si>
  <si>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</si>
  <si>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</si>
  <si>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</si>
  <si>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</si>
  <si>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</si>
  <si>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</si>
  <si>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</si>
  <si>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</si>
  <si>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</si>
  <si>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</si>
  <si>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</si>
  <si>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</si>
  <si>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</si>
  <si>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</si>
  <si>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</si>
  <si>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</si>
  <si>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</si>
  <si>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</si>
  <si>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</si>
  <si>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</si>
  <si>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</si>
  <si>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</si>
  <si>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</si>
  <si>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</si>
  <si>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</si>
  <si>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</si>
  <si>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</si>
  <si>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</si>
  <si>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</si>
  <si>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</si>
  <si>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</si>
  <si>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</si>
  <si>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</si>
  <si>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</si>
  <si>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</si>
  <si>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</si>
  <si>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</si>
  <si>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</si>
  <si>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</si>
  <si>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</si>
  <si>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</si>
  <si>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</si>
  <si>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</si>
  <si>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</si>
  <si>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</si>
  <si>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</si>
  <si>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</si>
  <si>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</si>
  <si>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</si>
  <si>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</si>
  <si>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</si>
  <si>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</si>
  <si>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</si>
  <si>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</si>
  <si>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</si>
  <si>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</si>
  <si>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</si>
  <si>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</si>
  <si>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</si>
  <si>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</si>
  <si>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</si>
  <si>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</si>
  <si>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</si>
  <si>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</si>
  <si>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</si>
  <si>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</si>
  <si>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</si>
  <si>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</si>
  <si>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</si>
  <si>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</si>
  <si>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</si>
  <si>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</si>
  <si>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</si>
  <si>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</si>
  <si>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</si>
  <si>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</si>
  <si>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</si>
  <si>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</si>
  <si>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</si>
  <si>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</si>
  <si>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</si>
  <si>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</si>
  <si>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</si>
  <si>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</si>
  <si>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</si>
  <si>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</si>
  <si>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</si>
  <si>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</si>
  <si>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</si>
  <si>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</si>
  <si>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</si>
  <si>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</si>
  <si>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</si>
  <si>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</si>
  <si>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</si>
  <si>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</si>
  <si>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</si>
  <si>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</si>
  <si>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</si>
  <si>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</si>
  <si>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</si>
  <si>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</si>
  <si>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</si>
  <si>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</si>
  <si>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</si>
  <si>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</si>
  <si>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</si>
  <si>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</si>
  <si>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</si>
  <si>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</si>
  <si>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</si>
  <si>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</si>
  <si>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</si>
  <si>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</si>
  <si>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</si>
  <si>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</si>
  <si>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</si>
  <si>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</si>
  <si>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</si>
  <si>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</si>
  <si>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</si>
  <si>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</si>
  <si>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</si>
  <si>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</si>
  <si>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</si>
  <si>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</si>
  <si>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</si>
  <si>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</si>
  <si>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</si>
  <si>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</si>
  <si>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</si>
  <si>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</si>
  <si>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</si>
  <si>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</si>
  <si>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</si>
  <si>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</si>
  <si>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</si>
  <si>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</si>
  <si>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</si>
  <si>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</si>
  <si>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</si>
  <si>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</si>
  <si>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</si>
  <si>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</si>
  <si>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</si>
  <si>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</si>
  <si>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</si>
  <si>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</si>
  <si>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</si>
  <si>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</si>
  <si>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</si>
  <si>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</si>
  <si>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</si>
  <si>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</si>
  <si>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</si>
  <si>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</si>
  <si>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</si>
  <si>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</si>
  <si>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</si>
  <si>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</si>
  <si>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</si>
  <si>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</si>
  <si>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</si>
  <si>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</si>
  <si>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</si>
  <si>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</si>
  <si>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</si>
  <si>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</si>
  <si>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</si>
  <si>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</si>
  <si>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</si>
  <si>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</si>
  <si>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</si>
  <si>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</si>
  <si>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</si>
  <si>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</si>
  <si>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</si>
  <si>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</si>
  <si>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</si>
  <si>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</si>
  <si>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</si>
  <si>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</si>
  <si>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</si>
  <si>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</si>
  <si>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</si>
  <si>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</si>
  <si>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</si>
  <si>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</si>
  <si>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</si>
  <si>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</si>
  <si>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</si>
  <si>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</si>
  <si>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</si>
  <si>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</si>
  <si>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</si>
  <si>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</si>
  <si>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</si>
  <si>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</si>
  <si>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</si>
  <si>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</si>
  <si>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</si>
  <si>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</si>
  <si>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</si>
  <si>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</si>
  <si>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</si>
  <si>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</si>
  <si>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</si>
  <si>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</si>
  <si>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</si>
  <si>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</si>
  <si>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</si>
  <si>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</si>
  <si>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</si>
  <si>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</si>
  <si>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</si>
  <si>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</si>
  <si>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</si>
  <si>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</si>
  <si>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</si>
  <si>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</si>
  <si>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</si>
  <si>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</si>
  <si>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</si>
  <si>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</si>
  <si>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</si>
  <si>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</si>
  <si>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</si>
  <si>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</si>
  <si>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</si>
  <si>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</si>
  <si>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</si>
  <si>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</si>
  <si>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</si>
  <si>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</si>
  <si>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</si>
  <si>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</si>
  <si>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</si>
  <si>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</si>
  <si>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</si>
  <si>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</si>
  <si>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</si>
  <si>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</si>
  <si>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</si>
  <si>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</si>
  <si>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</si>
  <si>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</si>
  <si>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</si>
  <si>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</si>
  <si>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</si>
  <si>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</si>
  <si>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</si>
  <si>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</si>
  <si>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</si>
  <si>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</si>
  <si>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</si>
  <si>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</si>
  <si>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</si>
  <si>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</si>
  <si>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</si>
  <si>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</si>
  <si>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</si>
  <si>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</si>
  <si>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</si>
  <si>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</si>
  <si>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</si>
  <si>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</si>
  <si>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</si>
  <si>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</si>
  <si>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</si>
  <si>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</si>
  <si>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</si>
  <si>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</si>
  <si>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</si>
  <si>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</si>
  <si>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</si>
  <si>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</si>
  <si>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</si>
  <si>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</si>
  <si>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</si>
  <si>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</si>
  <si>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</si>
  <si>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</si>
  <si>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</si>
  <si>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</si>
  <si>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</si>
  <si>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</si>
  <si>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</si>
  <si>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</si>
  <si>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</si>
  <si>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</si>
  <si>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</si>
  <si>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</si>
  <si>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</si>
  <si>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</si>
  <si>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</si>
  <si>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</si>
  <si>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</si>
  <si>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</si>
  <si>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</si>
  <si>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</si>
  <si>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</si>
  <si>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</si>
  <si>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</si>
  <si>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</si>
  <si>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</si>
  <si>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</si>
  <si>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</si>
  <si>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</si>
  <si>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</si>
  <si>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</si>
  <si>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</si>
  <si>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</si>
  <si>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</si>
  <si>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</si>
  <si>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</si>
  <si>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</si>
  <si>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</si>
  <si>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</si>
  <si>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</si>
  <si>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</si>
  <si>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</si>
  <si>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</si>
  <si>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</si>
  <si>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</si>
  <si>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</si>
  <si>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</si>
  <si>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</si>
  <si>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</si>
  <si>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</si>
  <si>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</si>
  <si>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</si>
  <si>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</si>
  <si>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</si>
  <si>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</si>
  <si>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</si>
  <si>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</si>
  <si>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</si>
  <si>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</si>
  <si>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</si>
  <si>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</si>
  <si>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</si>
  <si>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</si>
  <si>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</si>
  <si>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</si>
  <si>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</si>
  <si>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</si>
  <si>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</si>
  <si>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</si>
  <si>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</si>
  <si>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</si>
  <si>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</si>
  <si>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</si>
  <si>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</si>
  <si>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</si>
  <si>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</si>
  <si>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</si>
  <si>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</si>
  <si>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</si>
  <si>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</si>
  <si>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</si>
  <si>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</si>
  <si>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</si>
  <si>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</si>
  <si>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</si>
  <si>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</si>
  <si>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</si>
  <si>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</si>
  <si>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</si>
  <si>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</si>
  <si>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</si>
  <si>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</si>
  <si>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</si>
  <si>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</si>
  <si>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</si>
  <si>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</si>
  <si>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</si>
  <si>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</si>
  <si>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</si>
  <si>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</si>
  <si>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</si>
  <si>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</si>
  <si>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</si>
  <si>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</si>
  <si>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</si>
  <si>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</si>
  <si>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</si>
  <si>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</si>
  <si>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</si>
  <si>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</si>
  <si>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</si>
  <si>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</si>
  <si>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</si>
  <si>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</si>
  <si>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</si>
  <si>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</si>
  <si>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</si>
  <si>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</si>
  <si>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</si>
  <si>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</si>
  <si>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</si>
  <si>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</si>
  <si>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</si>
  <si>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</si>
  <si>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</si>
  <si>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</si>
  <si>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</si>
  <si>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</si>
  <si>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</si>
  <si>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</si>
  <si>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</si>
  <si>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</si>
  <si>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</si>
  <si>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</si>
  <si>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</si>
  <si>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</si>
  <si>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</si>
  <si>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</si>
  <si>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</si>
  <si>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</si>
  <si>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</si>
  <si>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</si>
  <si>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</si>
  <si>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</si>
  <si>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</si>
  <si>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</si>
  <si>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</si>
  <si>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</si>
  <si>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</si>
  <si>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</si>
  <si>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</si>
  <si>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</si>
  <si>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</si>
  <si>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</si>
  <si>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</si>
  <si>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</si>
  <si>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</si>
  <si>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</si>
  <si>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</si>
  <si>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</si>
  <si>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</si>
  <si>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</si>
  <si>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</si>
  <si>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</si>
  <si>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</si>
  <si>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</si>
  <si>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</si>
  <si>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</si>
  <si>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</si>
  <si>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</si>
  <si>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</si>
  <si>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</si>
  <si>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</si>
  <si>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</si>
  <si>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</si>
  <si>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</si>
  <si>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</si>
  <si>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</si>
  <si>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</si>
  <si>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</si>
  <si>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</si>
  <si>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</si>
  <si>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</si>
  <si>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</si>
  <si>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</si>
  <si>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</si>
  <si>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</si>
  <si>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</si>
  <si>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</si>
  <si>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</si>
  <si>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</si>
  <si>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</si>
  <si>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</si>
  <si>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</si>
  <si>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</si>
  <si>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</si>
  <si>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</si>
  <si>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</si>
  <si>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</si>
  <si>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</si>
  <si>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</si>
  <si>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</si>
  <si>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</si>
  <si>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</si>
  <si>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</si>
  <si>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</si>
  <si>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</si>
  <si>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</si>
  <si>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</si>
  <si>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</si>
  <si>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</si>
  <si>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</si>
  <si>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</si>
  <si>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</si>
  <si>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</si>
  <si>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</si>
  <si>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</si>
  <si>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</si>
  <si>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</si>
  <si>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</si>
  <si>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</si>
  <si>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</si>
  <si>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</si>
  <si>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</si>
  <si>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</si>
  <si>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</si>
  <si>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</si>
  <si>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</si>
  <si>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</si>
  <si>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</si>
  <si>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</si>
  <si>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</si>
  <si>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</si>
  <si>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</si>
  <si>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</si>
  <si>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</si>
  <si>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</si>
  <si>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</si>
  <si>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</si>
  <si>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</si>
  <si>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</si>
  <si>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</si>
  <si>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</si>
  <si>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</si>
  <si>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</si>
  <si>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</si>
  <si>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</si>
  <si>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</si>
  <si>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</si>
  <si>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</si>
  <si>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</si>
  <si>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</si>
  <si>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</si>
  <si>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</si>
  <si>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</si>
  <si>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</si>
  <si>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</si>
  <si>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</si>
  <si>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</si>
  <si>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</si>
  <si>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</si>
  <si>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</si>
  <si>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</si>
  <si>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</si>
  <si>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</si>
  <si>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</si>
  <si>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</si>
  <si>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</si>
  <si>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</si>
  <si>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</si>
  <si>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</si>
  <si>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</si>
  <si>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</si>
  <si>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</si>
  <si>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</si>
  <si>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</si>
  <si>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</si>
  <si>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</si>
  <si>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</si>
  <si>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</si>
  <si>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</si>
  <si>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</si>
  <si>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</si>
  <si>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</si>
  <si>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</si>
  <si>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</si>
  <si>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</si>
  <si>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</si>
  <si>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</si>
  <si>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</si>
  <si>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</si>
  <si>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</si>
  <si>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</si>
  <si>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</si>
  <si>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</si>
  <si>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</si>
  <si>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</si>
  <si>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</si>
  <si>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</si>
  <si>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</si>
  <si>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</si>
  <si>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</si>
  <si>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</si>
  <si>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</si>
  <si>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</si>
  <si>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</si>
  <si>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</si>
  <si>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</si>
  <si>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</si>
  <si>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</si>
  <si>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</si>
  <si>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</si>
  <si>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</si>
  <si>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</si>
  <si>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</si>
  <si>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</si>
  <si>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</si>
  <si>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</si>
  <si>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</si>
  <si>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</si>
  <si>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</si>
  <si>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</si>
  <si>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</si>
  <si>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</si>
  <si>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</si>
  <si>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</si>
  <si>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</si>
  <si>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</si>
  <si>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</si>
  <si>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</si>
  <si>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</si>
  <si>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</si>
  <si>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</si>
  <si>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</si>
  <si>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</si>
  <si>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</si>
  <si>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</si>
  <si>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</si>
  <si>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</si>
  <si>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</si>
  <si>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</si>
  <si>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</si>
  <si>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</si>
  <si>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</si>
  <si>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</si>
  <si>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</si>
  <si>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</si>
  <si>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</si>
  <si>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</si>
  <si>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</si>
  <si>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</si>
  <si>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</si>
  <si>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</si>
  <si>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</si>
  <si>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</si>
  <si>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</si>
  <si>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</si>
  <si>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</si>
  <si>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</si>
  <si>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</si>
  <si>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</si>
  <si>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</si>
  <si>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</si>
  <si>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</si>
  <si>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</si>
  <si>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</si>
  <si>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</si>
  <si>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</si>
  <si>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</si>
  <si>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</si>
  <si>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</si>
  <si>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</si>
  <si>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</si>
  <si>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</si>
  <si>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</si>
  <si>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</si>
  <si>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</si>
  <si>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</si>
  <si>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</si>
  <si>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</si>
  <si>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</si>
  <si>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</si>
  <si>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</si>
  <si>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</si>
  <si>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</si>
  <si>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</si>
  <si>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</si>
  <si>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</si>
  <si>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</si>
  <si>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</si>
  <si>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</si>
  <si>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</si>
  <si>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</si>
  <si>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</si>
  <si>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</si>
  <si>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</si>
  <si>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</si>
  <si>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</si>
  <si>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</si>
  <si>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</si>
  <si>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</si>
  <si>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</si>
  <si>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</si>
  <si>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</si>
  <si>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</si>
  <si>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</si>
  <si>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</si>
  <si>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</si>
  <si>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</si>
  <si>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</si>
  <si>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</si>
  <si>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</si>
  <si>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</si>
  <si>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</si>
  <si>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</si>
  <si>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</si>
  <si>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</si>
  <si>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</si>
  <si>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</si>
  <si>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</si>
  <si>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</si>
  <si>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</si>
  <si>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</si>
  <si>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</si>
  <si>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</si>
  <si>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</si>
  <si>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</si>
  <si>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</si>
  <si>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</si>
  <si>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</si>
  <si>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</si>
  <si>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</si>
  <si>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</si>
  <si>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</si>
  <si>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</si>
  <si>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</si>
  <si>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</si>
  <si>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</si>
  <si>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</si>
  <si>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</si>
  <si>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</si>
  <si>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</si>
  <si>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</si>
  <si>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</si>
  <si>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</si>
  <si>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</si>
  <si>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</si>
  <si>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</si>
  <si>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</si>
  <si>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</si>
  <si>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</si>
  <si>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</si>
  <si>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</si>
  <si>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</si>
  <si>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</si>
  <si>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</si>
  <si>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</si>
  <si>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</si>
  <si>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</si>
  <si>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</si>
  <si>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</si>
  <si>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</si>
  <si>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</si>
  <si>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</si>
  <si>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</si>
  <si>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</si>
  <si>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</si>
  <si>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</si>
  <si>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</si>
  <si>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</si>
  <si>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</si>
  <si>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</si>
  <si>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</si>
  <si>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</si>
  <si>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</si>
  <si>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</si>
  <si>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</si>
  <si>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</si>
  <si>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</si>
  <si>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</si>
  <si>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</si>
  <si>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</si>
  <si>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</si>
  <si>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</si>
  <si>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</si>
  <si>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</si>
  <si>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</si>
  <si>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</si>
  <si>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</si>
  <si>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</si>
  <si>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</si>
  <si>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</si>
  <si>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</si>
  <si>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</si>
  <si>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</si>
  <si>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</si>
  <si>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</si>
  <si>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</si>
  <si>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</si>
  <si>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</si>
  <si>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</si>
  <si>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</si>
  <si>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</si>
  <si>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</si>
  <si>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</si>
  <si>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</si>
  <si>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</si>
  <si>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</si>
  <si>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</si>
  <si>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</si>
  <si>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</si>
  <si>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</si>
  <si>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</si>
  <si>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</si>
  <si>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</si>
  <si>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</si>
  <si>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</si>
  <si>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</si>
  <si>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</si>
  <si>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</si>
  <si>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</si>
  <si>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</si>
  <si>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</si>
  <si>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</si>
  <si>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</si>
  <si>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</si>
  <si>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</si>
  <si>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</si>
  <si>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</si>
  <si>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</si>
  <si>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</si>
  <si>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</si>
  <si>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</si>
  <si>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</si>
  <si>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</si>
  <si>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</si>
  <si>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</si>
  <si>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</si>
  <si>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</si>
  <si>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</si>
  <si>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</si>
  <si>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</si>
  <si>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</si>
  <si>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</si>
  <si>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</si>
  <si>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</si>
  <si>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</si>
  <si>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</si>
  <si>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</si>
  <si>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</si>
  <si>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</si>
  <si>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</si>
  <si>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</si>
  <si>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</si>
  <si>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</si>
  <si>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</si>
  <si>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</si>
  <si>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</si>
  <si>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</si>
  <si>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</si>
  <si>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</si>
  <si>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</si>
  <si>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</si>
  <si>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</si>
  <si>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</si>
  <si>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</si>
  <si>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</si>
  <si>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</si>
  <si>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</si>
  <si>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</si>
  <si>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</si>
  <si>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</si>
  <si>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</si>
  <si>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</si>
  <si>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</si>
  <si>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</si>
  <si>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</si>
  <si>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</si>
  <si>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</si>
  <si>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</si>
  <si>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</si>
  <si>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</si>
  <si>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</si>
  <si>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</si>
  <si>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</si>
  <si>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</si>
  <si>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</si>
  <si>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</si>
  <si>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</si>
  <si>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</si>
  <si>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</si>
  <si>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</si>
  <si>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</si>
  <si>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</si>
  <si>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</si>
  <si>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</si>
  <si>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</si>
  <si>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</si>
  <si>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</si>
  <si>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</si>
  <si>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</si>
  <si>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</si>
  <si>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</si>
  <si>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</si>
  <si>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</si>
  <si>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</si>
  <si>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</si>
  <si>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</si>
  <si>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</si>
  <si>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</si>
  <si>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</si>
  <si>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</si>
  <si>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</si>
  <si>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</si>
  <si>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</si>
  <si>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</si>
  <si>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</si>
  <si>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</si>
  <si>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</si>
  <si>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</si>
  <si>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</si>
  <si>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</si>
  <si>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</si>
  <si>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</si>
  <si>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</si>
  <si>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</si>
  <si>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</si>
  <si>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</si>
  <si>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</si>
  <si>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</si>
  <si>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</si>
  <si>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</si>
  <si>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</si>
  <si>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</si>
  <si>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</si>
  <si>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</si>
  <si>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</si>
  <si>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</si>
  <si>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</si>
  <si>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</si>
  <si>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</si>
  <si>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</si>
  <si>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</si>
  <si>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</si>
  <si>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</si>
  <si>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</si>
  <si>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</si>
  <si>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</si>
  <si>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</si>
  <si>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</si>
  <si>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</si>
  <si>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</si>
  <si>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</si>
  <si>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</si>
  <si>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</si>
  <si>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</si>
  <si>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</si>
  <si>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</si>
  <si>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</si>
  <si>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</si>
  <si>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</si>
  <si>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</si>
  <si>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</si>
  <si>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</si>
  <si>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</si>
  <si>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</si>
  <si>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</si>
  <si>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</si>
  <si>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</si>
  <si>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</si>
  <si>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</si>
  <si>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</si>
  <si>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</si>
  <si>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</si>
  <si>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</si>
  <si>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</si>
  <si>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</si>
  <si>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</si>
  <si>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</si>
  <si>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</si>
  <si>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</si>
  <si>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</si>
  <si>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</si>
  <si>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</si>
  <si>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</si>
  <si>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</si>
  <si>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</si>
  <si>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</si>
  <si>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</si>
  <si>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</si>
  <si>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</si>
  <si>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</si>
  <si>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</si>
  <si>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</si>
  <si>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</si>
  <si>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</si>
  <si>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</si>
  <si>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</si>
  <si>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</si>
  <si>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</si>
  <si>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</si>
  <si>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</si>
  <si>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</si>
  <si>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</si>
  <si>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</si>
  <si>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</si>
  <si>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</si>
  <si>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</si>
  <si>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</si>
  <si>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</si>
  <si>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</si>
  <si>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</si>
  <si>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</si>
  <si>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</si>
  <si>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</si>
  <si>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</si>
  <si>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</si>
  <si>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</si>
  <si>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</si>
  <si>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</si>
  <si>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</si>
  <si>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</si>
  <si>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</si>
  <si>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</si>
  <si>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</si>
  <si>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</si>
  <si>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</si>
  <si>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</si>
  <si>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</si>
  <si>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</si>
  <si>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</si>
  <si>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</si>
  <si>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</si>
  <si>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</si>
  <si>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</si>
  <si>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</si>
  <si>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</si>
  <si>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</si>
  <si>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</si>
  <si>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</si>
  <si>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</si>
  <si>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</si>
  <si>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</si>
  <si>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</si>
  <si>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</si>
  <si>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</si>
  <si>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ADAMS</t>
  </si>
  <si>
    <t>463 WEST COLLINS</t>
  </si>
  <si>
    <t>MENDON</t>
  </si>
  <si>
    <t>super4@cusd4.com</t>
  </si>
  <si>
    <t>217-936-2111</t>
  </si>
  <si>
    <t>217-936-2643</t>
  </si>
  <si>
    <t>GRAY HUNTER STENN LLP</t>
  </si>
  <si>
    <t>500 MAINE STREET, PO BOX 32</t>
  </si>
  <si>
    <t>QUINCY</t>
  </si>
  <si>
    <t>IL</t>
  </si>
  <si>
    <t>62306-0032</t>
  </si>
  <si>
    <t>217-222-0304</t>
  </si>
  <si>
    <t>217-222-1691</t>
  </si>
  <si>
    <t>066-003689</t>
  </si>
  <si>
    <t>lay@gray-hunter-stenn.com</t>
  </si>
  <si>
    <t>JILL REIS</t>
  </si>
  <si>
    <t>jreis@roe1.net</t>
  </si>
  <si>
    <t>217-277-2080</t>
  </si>
  <si>
    <t>217-277-2092</t>
  </si>
  <si>
    <t>LOWELL A. YATES</t>
  </si>
  <si>
    <t>2007 BOND ISSUE</t>
  </si>
  <si>
    <t>2007A BOND ISSUE</t>
  </si>
  <si>
    <t>2008 BOND ISSUE</t>
  </si>
  <si>
    <t>LEASE PURCHASE AGREEMENT</t>
  </si>
  <si>
    <t>LEASE/PURCHASE AGREEMENT</t>
  </si>
  <si>
    <t>Western Area Schools Self-Funded Ins. Trust</t>
  </si>
  <si>
    <t>Western Area Purchasing Cooperative</t>
  </si>
  <si>
    <t>Workers Comp. Self Ins. Trust/Il Sch. Dist. Agen.</t>
  </si>
  <si>
    <t>Illinois Association of School Administrators</t>
  </si>
  <si>
    <t>Regional Office of Education</t>
  </si>
  <si>
    <t>Adams County Special Education Association</t>
  </si>
  <si>
    <t>John Wood Community College</t>
  </si>
  <si>
    <t>Quality Network Solutions</t>
  </si>
  <si>
    <t>West Central Regional Vocational System</t>
  </si>
  <si>
    <t>x</t>
  </si>
  <si>
    <t>Adams County Safe School/Sheriffs Dept.</t>
  </si>
  <si>
    <t>1:1 Initiative/Partnership With Pearson Education</t>
  </si>
  <si>
    <t>Page 11, Line 106 - Other Local Fees:</t>
  </si>
  <si>
    <t>Column C - Educational</t>
  </si>
  <si>
    <t>Student Fees</t>
  </si>
  <si>
    <t>Page 11, Line 108 - Other Local Revenue:</t>
  </si>
  <si>
    <t>Football Coop Fee</t>
  </si>
  <si>
    <t>P-Card Rebate</t>
  </si>
  <si>
    <t>Miscellaneous</t>
  </si>
  <si>
    <t>HRA Administrative Fees - Retirees</t>
  </si>
  <si>
    <t>Page 15, Line 41 - Other Support Services - Pupils:</t>
  </si>
  <si>
    <t>Column E - Purchased Services</t>
  </si>
  <si>
    <t>Graduation Expenses</t>
  </si>
  <si>
    <t>Page 18, Line 165 - Debt Services - Other:</t>
  </si>
  <si>
    <t>Column H - Other Objects</t>
  </si>
  <si>
    <t>Bond Paying Agent Fees</t>
  </si>
  <si>
    <t>Audit Checklist:</t>
  </si>
  <si>
    <t>Item 8, Page 25 - Schedule of Bonds Payable</t>
  </si>
  <si>
    <t>Lease/Purchase Agreements in the Transportation Fund.</t>
  </si>
  <si>
    <t>The Audit Checklist shows an error message due to the payments and outstanding balances due on the District's</t>
  </si>
  <si>
    <t>SCOTT D. RIDDLE</t>
  </si>
  <si>
    <t>scott.riddle@cusd4.com</t>
  </si>
  <si>
    <t>CUSD 4 Mendon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</si>
</sst>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u val="doubleAccounting"/>
      <sz val="10"/>
      <name val="Arial"/>
      <family val="2"/>
    </font>
    <font>
      <u val="singleAccounting"/>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41" fontId="0" fillId="0" borderId="0" xfId="0" applyNumberFormat="1"/>
    <xf numFmtId="41" fontId="119" fillId="0" borderId="0" xfId="0" applyNumberFormat="1" applyFont="1"/>
    <xf numFmtId="164" fontId="50" fillId="0" borderId="0" xfId="0" applyNumberFormat="1" applyFont="1"/>
    <xf numFmtId="41" fontId="120"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0</xdr:row>
          <xdr:rowOff>104775</xdr:rowOff>
        </xdr:from>
        <xdr:to>
          <xdr:col>0</xdr:col>
          <xdr:colOff>1028700</xdr:colOff>
          <xdr:row>4</xdr:row>
          <xdr:rowOff>142875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1276350</xdr:colOff>
          <xdr:row>0</xdr:row>
          <xdr:rowOff>114300</xdr:rowOff>
        </xdr:from>
        <xdr:to>
          <xdr:col>0</xdr:col>
          <xdr:colOff>2190750</xdr:colOff>
          <xdr:row>4</xdr:row>
          <xdr:rowOff>152400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2552700</xdr:colOff>
          <xdr:row>0</xdr:row>
          <xdr:rowOff>114300</xdr:rowOff>
        </xdr:from>
        <xdr:to>
          <xdr:col>1</xdr:col>
          <xdr:colOff>571500</xdr:colOff>
          <xdr:row>4</xdr:row>
          <xdr:rowOff>152400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6" t="s">
        <v>1953</v>
      </c>
      <c r="B3" s="1817"/>
      <c r="C3" s="1817"/>
      <c r="D3" s="1818"/>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2096</v>
      </c>
      <c r="C5" s="178" t="s">
        <v>1061</v>
      </c>
      <c r="D5" s="361"/>
      <c r="E5" s="361"/>
      <c r="H5" s="192"/>
      <c r="I5" s="2153" t="s">
        <v>769</v>
      </c>
      <c r="J5" s="2152"/>
      <c r="K5" s="2152"/>
      <c r="L5" s="2152"/>
      <c r="M5" s="2152"/>
      <c r="N5" s="2152"/>
      <c r="O5" s="2152"/>
      <c r="P5" s="2152"/>
      <c r="Q5" s="2152"/>
      <c r="R5" s="2152"/>
      <c r="S5" s="2152"/>
    </row>
    <row r="6" spans="1:28" ht="14.1" customHeight="1" x14ac:dyDescent="0.2">
      <c r="B6" s="441"/>
      <c r="C6" s="178" t="s">
        <v>1062</v>
      </c>
      <c r="D6" s="361"/>
      <c r="E6" s="361"/>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2"/>
      <c r="K11" s="180"/>
      <c r="O11" s="1702" t="s">
        <v>2096</v>
      </c>
      <c r="P11" s="377" t="s">
        <v>223</v>
      </c>
      <c r="Q11" s="183"/>
      <c r="R11" s="181"/>
      <c r="S11" s="180"/>
      <c r="T11" s="2168"/>
      <c r="U11" s="2169"/>
      <c r="V11" s="2169"/>
      <c r="W11" s="2169"/>
      <c r="X11" s="2169"/>
      <c r="Y11" s="2169"/>
      <c r="Z11" s="2169"/>
      <c r="AA11" s="217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7">
        <v>1001004026</v>
      </c>
      <c r="B13" s="2178"/>
      <c r="C13" s="2178"/>
      <c r="D13" s="2178"/>
      <c r="E13" s="2178"/>
      <c r="F13" s="2178"/>
      <c r="G13" s="2178"/>
      <c r="H13" s="2179"/>
      <c r="I13" s="184"/>
      <c r="J13" s="183"/>
      <c r="K13" s="181"/>
      <c r="L13" s="183"/>
      <c r="M13" s="183"/>
      <c r="N13" s="183"/>
      <c r="O13" s="183"/>
      <c r="P13" s="183"/>
      <c r="Q13" s="183"/>
      <c r="R13" s="183"/>
      <c r="S13" s="183"/>
      <c r="T13" s="2182" t="s">
        <v>2103</v>
      </c>
      <c r="U13" s="2183"/>
      <c r="V13" s="2183"/>
      <c r="W13" s="2183"/>
      <c r="X13" s="2183"/>
      <c r="Y13" s="2184"/>
      <c r="Z13" s="2184"/>
      <c r="AA13" s="218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1" t="s">
        <v>2097</v>
      </c>
      <c r="B15" s="2180"/>
      <c r="C15" s="2180"/>
      <c r="D15" s="2180"/>
      <c r="E15" s="2180"/>
      <c r="F15" s="2180"/>
      <c r="G15" s="2180"/>
      <c r="H15" s="2181"/>
      <c r="T15" s="2112" t="s">
        <v>2116</v>
      </c>
      <c r="U15" s="2133"/>
      <c r="V15" s="2133"/>
      <c r="W15" s="2133"/>
      <c r="X15" s="2133"/>
      <c r="Y15" s="2186"/>
      <c r="Z15" s="2186"/>
      <c r="AA15" s="218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7" t="s">
        <v>2154</v>
      </c>
      <c r="B17" s="2138"/>
      <c r="C17" s="2138"/>
      <c r="D17" s="2138"/>
      <c r="E17" s="2138"/>
      <c r="F17" s="2138"/>
      <c r="G17" s="2138"/>
      <c r="H17" s="2163"/>
      <c r="T17" s="2191" t="s">
        <v>2104</v>
      </c>
      <c r="U17" s="2192"/>
      <c r="V17" s="2192"/>
      <c r="W17" s="2192"/>
      <c r="X17" s="2192"/>
      <c r="Y17" s="2192"/>
      <c r="Z17" s="2192"/>
      <c r="AA17" s="2193"/>
    </row>
    <row r="18" spans="1:27" ht="13.5" customHeight="1" x14ac:dyDescent="0.2">
      <c r="A18" s="362" t="s">
        <v>610</v>
      </c>
      <c r="B18" s="344"/>
      <c r="C18" s="340"/>
      <c r="D18" s="344"/>
      <c r="E18" s="344"/>
      <c r="F18" s="344"/>
      <c r="G18" s="344"/>
      <c r="H18" s="275"/>
      <c r="I18" s="2162" t="s">
        <v>765</v>
      </c>
      <c r="J18" s="2121"/>
      <c r="K18" s="2121"/>
      <c r="L18" s="2121"/>
      <c r="M18" s="2121"/>
      <c r="N18" s="2121"/>
      <c r="O18" s="2121"/>
      <c r="P18" s="2121"/>
      <c r="Q18" s="2121"/>
      <c r="R18" s="2121"/>
      <c r="S18" s="2122"/>
      <c r="T18" s="362" t="s">
        <v>807</v>
      </c>
      <c r="U18" s="270"/>
      <c r="V18" s="340"/>
      <c r="W18" s="269"/>
      <c r="X18" s="362" t="s">
        <v>303</v>
      </c>
      <c r="Y18" s="349"/>
      <c r="Z18" s="1914" t="s">
        <v>766</v>
      </c>
      <c r="AA18" s="200"/>
    </row>
    <row r="19" spans="1:27" ht="13.5" customHeight="1" x14ac:dyDescent="0.2">
      <c r="A19" s="2131" t="s">
        <v>2098</v>
      </c>
      <c r="B19" s="2129"/>
      <c r="C19" s="2129"/>
      <c r="D19" s="2129"/>
      <c r="E19" s="2129"/>
      <c r="F19" s="2129"/>
      <c r="G19" s="2129"/>
      <c r="H19" s="2111"/>
      <c r="I19" s="183"/>
      <c r="J19" s="376"/>
      <c r="K19" s="194"/>
      <c r="L19" s="192"/>
      <c r="M19" s="651" t="s">
        <v>355</v>
      </c>
      <c r="P19" s="180"/>
      <c r="Q19" s="180"/>
      <c r="R19" s="180"/>
      <c r="S19" s="184"/>
      <c r="T19" s="2131" t="s">
        <v>2105</v>
      </c>
      <c r="U19" s="2110"/>
      <c r="V19" s="2110"/>
      <c r="W19" s="2111"/>
      <c r="X19" s="2128" t="s">
        <v>2106</v>
      </c>
      <c r="Y19" s="2190"/>
      <c r="Z19" s="2188" t="s">
        <v>2107</v>
      </c>
      <c r="AA19" s="218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9" t="s">
        <v>2099</v>
      </c>
      <c r="B21" s="2110"/>
      <c r="C21" s="2110"/>
      <c r="D21" s="2110"/>
      <c r="E21" s="2110"/>
      <c r="F21" s="2110"/>
      <c r="G21" s="2110"/>
      <c r="H21" s="2111"/>
      <c r="I21" s="2157" t="s">
        <v>767</v>
      </c>
      <c r="J21" s="2152"/>
      <c r="K21" s="2152"/>
      <c r="L21" s="2152"/>
      <c r="M21" s="2152"/>
      <c r="N21" s="2152"/>
      <c r="O21" s="2152"/>
      <c r="P21" s="2152"/>
      <c r="Q21" s="2152"/>
      <c r="R21" s="2152"/>
      <c r="S21" s="2158"/>
      <c r="T21" s="2137" t="s">
        <v>2108</v>
      </c>
      <c r="U21" s="2197"/>
      <c r="V21" s="2197"/>
      <c r="W21" s="2197"/>
      <c r="X21" s="2202" t="s">
        <v>2109</v>
      </c>
      <c r="Y21" s="2200"/>
      <c r="Z21" s="2200"/>
      <c r="AA21" s="2201"/>
    </row>
    <row r="22" spans="1:27" ht="13.5" customHeight="1" x14ac:dyDescent="0.2">
      <c r="A22" s="364" t="s">
        <v>611</v>
      </c>
      <c r="B22" s="278"/>
      <c r="C22" s="278"/>
      <c r="D22" s="278"/>
      <c r="E22" s="278"/>
      <c r="F22" s="278"/>
      <c r="G22" s="278"/>
      <c r="H22" s="279"/>
      <c r="I22" s="2159" t="s">
        <v>1745</v>
      </c>
      <c r="J22" s="2160"/>
      <c r="K22" s="2160"/>
      <c r="L22" s="2160"/>
      <c r="M22" s="2160"/>
      <c r="N22" s="2160"/>
      <c r="O22" s="2160"/>
      <c r="P22" s="2160"/>
      <c r="Q22" s="2160"/>
      <c r="R22" s="2160"/>
      <c r="S22" s="2161"/>
      <c r="T22" s="362" t="s">
        <v>1905</v>
      </c>
      <c r="U22" s="270"/>
      <c r="V22" s="340"/>
      <c r="W22" s="270"/>
      <c r="X22" s="1915" t="s">
        <v>1574</v>
      </c>
      <c r="Z22" s="199"/>
      <c r="AA22" s="200"/>
    </row>
    <row r="23" spans="1:27" ht="13.5" customHeight="1" x14ac:dyDescent="0.2">
      <c r="A23" s="2154" t="s">
        <v>2100</v>
      </c>
      <c r="B23" s="2155"/>
      <c r="C23" s="2155"/>
      <c r="D23" s="2155"/>
      <c r="E23" s="2155"/>
      <c r="F23" s="2155"/>
      <c r="G23" s="2155"/>
      <c r="H23" s="2156"/>
      <c r="T23" s="2137" t="s">
        <v>2110</v>
      </c>
      <c r="U23" s="2197"/>
      <c r="V23" s="2197"/>
      <c r="W23" s="2197"/>
      <c r="X23" s="2199">
        <v>43434</v>
      </c>
      <c r="Y23" s="2200"/>
      <c r="Z23" s="2200"/>
      <c r="AA23" s="220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62351</v>
      </c>
      <c r="B25" s="2110"/>
      <c r="C25" s="2110"/>
      <c r="D25" s="2110"/>
      <c r="E25" s="2110"/>
      <c r="F25" s="2110"/>
      <c r="G25" s="2110"/>
      <c r="H25" s="2111"/>
      <c r="I25" s="652"/>
      <c r="J25" s="203"/>
      <c r="K25" s="203"/>
      <c r="L25" s="203"/>
      <c r="M25" s="203"/>
      <c r="N25" s="203"/>
      <c r="O25" s="203"/>
      <c r="P25" s="203"/>
      <c r="Q25" s="203"/>
      <c r="R25" s="203"/>
      <c r="S25" s="204"/>
      <c r="T25" s="2194" t="s">
        <v>2111</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2096</v>
      </c>
      <c r="C34" s="185" t="s">
        <v>622</v>
      </c>
      <c r="D34" s="184"/>
      <c r="E34" s="184"/>
      <c r="F34" s="184"/>
      <c r="G34" s="184"/>
      <c r="H34" s="184"/>
      <c r="I34" s="273"/>
      <c r="J34" s="351"/>
      <c r="L34" s="388"/>
      <c r="M34" s="370" t="s">
        <v>802</v>
      </c>
      <c r="N34" s="183"/>
      <c r="O34" s="183"/>
      <c r="P34" s="183"/>
      <c r="Q34" s="183"/>
      <c r="R34" s="183"/>
      <c r="S34" s="274"/>
      <c r="T34" s="183"/>
      <c r="U34" s="1702" t="s">
        <v>2096</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9"/>
      <c r="Q35" s="2110"/>
      <c r="R35" s="211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7" t="s">
        <v>2152</v>
      </c>
      <c r="B38" s="2138"/>
      <c r="C38" s="2138"/>
      <c r="D38" s="2138"/>
      <c r="E38" s="2138"/>
      <c r="F38" s="2110"/>
      <c r="G38" s="2110"/>
      <c r="H38" s="2111"/>
      <c r="I38" s="2132"/>
      <c r="J38" s="2133"/>
      <c r="K38" s="2133"/>
      <c r="L38" s="2133"/>
      <c r="M38" s="2133"/>
      <c r="N38" s="2133"/>
      <c r="O38" s="2133"/>
      <c r="P38" s="2113"/>
      <c r="Q38" s="2113"/>
      <c r="R38" s="2113"/>
      <c r="S38" s="2114"/>
      <c r="T38" s="2112" t="s">
        <v>2112</v>
      </c>
      <c r="U38" s="2133"/>
      <c r="V38" s="2133"/>
      <c r="W38" s="2133"/>
      <c r="X38" s="2113"/>
      <c r="Y38" s="2113"/>
      <c r="Z38" s="2113"/>
      <c r="AA38" s="2114"/>
    </row>
    <row r="39" spans="1:27" ht="12" customHeight="1" x14ac:dyDescent="0.2">
      <c r="A39" s="2115" t="s">
        <v>611</v>
      </c>
      <c r="B39" s="2116"/>
      <c r="C39" s="340"/>
      <c r="D39" s="337"/>
      <c r="E39" s="337"/>
      <c r="F39" s="347"/>
      <c r="G39" s="337"/>
      <c r="H39" s="275"/>
      <c r="I39" s="2115" t="s">
        <v>611</v>
      </c>
      <c r="J39" s="2116"/>
      <c r="K39" s="2116"/>
      <c r="L39" s="2116"/>
      <c r="M39" s="2116"/>
      <c r="N39" s="334"/>
      <c r="O39" s="340"/>
      <c r="P39" s="340"/>
      <c r="Q39" s="346"/>
      <c r="R39" s="340"/>
      <c r="S39" s="275"/>
      <c r="T39" s="340" t="s">
        <v>611</v>
      </c>
      <c r="U39" s="270"/>
      <c r="V39" s="340"/>
      <c r="W39" s="269"/>
      <c r="X39" s="346"/>
      <c r="Y39" s="199"/>
      <c r="Z39" s="199"/>
      <c r="AA39" s="200"/>
    </row>
    <row r="40" spans="1:27" ht="13.5" customHeight="1" x14ac:dyDescent="0.2">
      <c r="A40" s="2123" t="s">
        <v>2153</v>
      </c>
      <c r="B40" s="2124"/>
      <c r="C40" s="2125"/>
      <c r="D40" s="2125"/>
      <c r="E40" s="2125"/>
      <c r="F40" s="2126"/>
      <c r="G40" s="2126"/>
      <c r="H40" s="2127"/>
      <c r="I40" s="2140"/>
      <c r="J40" s="2141"/>
      <c r="K40" s="2141"/>
      <c r="L40" s="2141"/>
      <c r="M40" s="2141"/>
      <c r="N40" s="2141"/>
      <c r="O40" s="2141"/>
      <c r="P40" s="2141"/>
      <c r="Q40" s="2141"/>
      <c r="R40" s="2141"/>
      <c r="S40" s="2142"/>
      <c r="T40" s="2140" t="s">
        <v>2113</v>
      </c>
      <c r="U40" s="2198"/>
      <c r="V40" s="2141"/>
      <c r="W40" s="2141"/>
      <c r="X40" s="2141"/>
      <c r="Y40" s="2141"/>
      <c r="Z40" s="2141"/>
      <c r="AA40" s="214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1" t="s">
        <v>2101</v>
      </c>
      <c r="B42" s="2110"/>
      <c r="C42" s="2111"/>
      <c r="D42" s="2128" t="s">
        <v>2102</v>
      </c>
      <c r="E42" s="2110"/>
      <c r="F42" s="2110"/>
      <c r="G42" s="2110"/>
      <c r="H42" s="2111"/>
      <c r="I42" s="2112"/>
      <c r="J42" s="2113"/>
      <c r="K42" s="2113"/>
      <c r="L42" s="2113"/>
      <c r="M42" s="2113"/>
      <c r="N42" s="2113"/>
      <c r="O42" s="2114"/>
      <c r="P42" s="2139"/>
      <c r="Q42" s="2113"/>
      <c r="R42" s="2113"/>
      <c r="S42" s="2114"/>
      <c r="T42" s="2112" t="s">
        <v>2114</v>
      </c>
      <c r="U42" s="2113"/>
      <c r="V42" s="2113"/>
      <c r="W42" s="2114"/>
      <c r="X42" s="2139" t="s">
        <v>2115</v>
      </c>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5"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N110" sqref="N110"/>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2103</v>
      </c>
      <c r="D114" s="220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68895271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1.95E-2</v>
      </c>
      <c r="E10" s="99" t="s">
        <v>1164</v>
      </c>
      <c r="F10" s="468">
        <v>5.0000000000000001E-3</v>
      </c>
      <c r="G10" s="99" t="s">
        <v>1164</v>
      </c>
      <c r="H10" s="468">
        <v>2E-3</v>
      </c>
      <c r="I10" s="99" t="s">
        <v>1165</v>
      </c>
      <c r="J10" s="469">
        <f>ROUND(D10+F10+H10,5)</f>
        <v>2.6499999999999999E-2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5254391</v>
      </c>
      <c r="E16" s="99"/>
      <c r="F16" s="81">
        <f>SUM('Acct Summary 7-8'!C17,'Acct Summary 7-8'!D17,'Acct Summary 7-8'!F17)</f>
        <v>5196613</v>
      </c>
      <c r="G16" s="99"/>
      <c r="H16" s="81">
        <f>SUM(D16-F16)</f>
        <v>57778</v>
      </c>
      <c r="I16" s="92"/>
      <c r="J16" s="81">
        <f>SUM('Acct Summary 7-8'!C81,'Acct Summary 7-8'!D81,'Acct Summary 7-8'!F81,'Acct Summary 7-8'!I81)</f>
        <v>1472693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9507547.398</v>
      </c>
      <c r="I31" s="330"/>
      <c r="J31" s="92"/>
      <c r="K31" s="92"/>
      <c r="L31" s="92"/>
      <c r="M31" s="92"/>
    </row>
    <row r="32" spans="1:13" ht="13.35" customHeight="1" x14ac:dyDescent="0.2">
      <c r="B32" s="2104"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1574699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S28" sqref="S2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CUSD 4 Mendon</v>
      </c>
      <c r="E7" s="135"/>
      <c r="G7" s="136"/>
      <c r="H7" s="137"/>
      <c r="I7" s="137"/>
      <c r="J7" s="137"/>
      <c r="K7" s="137"/>
      <c r="L7"/>
      <c r="M7"/>
      <c r="N7"/>
      <c r="O7"/>
      <c r="P7"/>
    </row>
    <row r="8" spans="1:18" ht="12.75" x14ac:dyDescent="0.2">
      <c r="A8"/>
      <c r="B8"/>
      <c r="C8" s="133" t="s">
        <v>1316</v>
      </c>
      <c r="D8" s="138">
        <f>COVER!A13</f>
        <v>1001004026</v>
      </c>
      <c r="E8" s="139"/>
      <c r="G8"/>
      <c r="H8"/>
      <c r="I8"/>
      <c r="J8"/>
      <c r="K8"/>
      <c r="L8"/>
      <c r="M8"/>
      <c r="N8"/>
      <c r="O8"/>
      <c r="P8"/>
    </row>
    <row r="9" spans="1:18" ht="12.75" x14ac:dyDescent="0.2">
      <c r="A9"/>
      <c r="B9"/>
      <c r="C9" s="133" t="s">
        <v>809</v>
      </c>
      <c r="D9" s="332" t="str">
        <f>COVER!A15</f>
        <v>ADAMS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1472693</v>
      </c>
      <c r="I12" s="1151"/>
      <c r="J12" s="1151"/>
      <c r="K12" s="1152">
        <f>TRUNC((H12/H13*100000),5)/100000</f>
        <v>0.28027853269999997</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5254391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5196613</v>
      </c>
      <c r="I17" s="1151"/>
      <c r="J17" s="1157"/>
      <c r="K17" s="1152">
        <f>TRUNC((H17/H18*100000),5)/100000</f>
        <v>0.98900386360000003</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5254391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1472693</v>
      </c>
      <c r="I24" s="676"/>
      <c r="J24" s="676"/>
      <c r="K24" s="1161">
        <f>TRUNC(((H24/H25*100000)/100000),2)</f>
        <v>102.02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14435.036109999999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1551865.9792800001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1574699</v>
      </c>
      <c r="I32" s="1159"/>
      <c r="J32" s="1159"/>
      <c r="K32" s="1161">
        <f>TRUNC(100-((((H32/H33*100))*100)/100),2)</f>
        <v>83.43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9507547.398</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3" activePane="bottomLeft" state="frozen"/>
      <selection pane="bottomLeft" activeCell="P36" sqref="P3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170802</v>
      </c>
      <c r="D4" s="408">
        <v>606350</v>
      </c>
      <c r="E4" s="408">
        <v>126311</v>
      </c>
      <c r="F4" s="408">
        <v>131585</v>
      </c>
      <c r="G4" s="408">
        <v>535761</v>
      </c>
      <c r="H4" s="408"/>
      <c r="I4" s="408">
        <v>563956</v>
      </c>
      <c r="J4" s="432">
        <v>148155</v>
      </c>
      <c r="K4" s="408">
        <v>78321</v>
      </c>
      <c r="L4" s="408">
        <v>139020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v>790000</v>
      </c>
      <c r="E7" s="432"/>
      <c r="F7" s="432"/>
      <c r="G7" s="432"/>
      <c r="H7" s="432"/>
      <c r="I7" s="432">
        <v>165000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170802</v>
      </c>
      <c r="D13" s="681">
        <f t="shared" ref="D13:L13" si="0">SUM(D4:D12)</f>
        <v>1396350</v>
      </c>
      <c r="E13" s="681">
        <f t="shared" si="0"/>
        <v>126311</v>
      </c>
      <c r="F13" s="681">
        <f t="shared" si="0"/>
        <v>131585</v>
      </c>
      <c r="G13" s="681">
        <f t="shared" si="0"/>
        <v>535761</v>
      </c>
      <c r="H13" s="681">
        <f t="shared" si="0"/>
        <v>0</v>
      </c>
      <c r="I13" s="681">
        <f t="shared" si="0"/>
        <v>728956</v>
      </c>
      <c r="J13" s="681">
        <f t="shared" si="0"/>
        <v>148155</v>
      </c>
      <c r="K13" s="681">
        <f t="shared" si="0"/>
        <v>78321</v>
      </c>
      <c r="L13" s="681">
        <f t="shared" si="0"/>
        <v>139020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171296</v>
      </c>
      <c r="N16" s="711"/>
    </row>
    <row r="17" spans="1:14" s="696" customFormat="1" ht="12.75" customHeight="1" x14ac:dyDescent="0.2">
      <c r="A17" s="710" t="s">
        <v>1693</v>
      </c>
      <c r="B17" s="538">
        <v>230</v>
      </c>
      <c r="C17" s="503"/>
      <c r="D17" s="503"/>
      <c r="E17" s="503"/>
      <c r="F17" s="503"/>
      <c r="G17" s="503"/>
      <c r="H17" s="503"/>
      <c r="I17" s="503"/>
      <c r="J17" s="503"/>
      <c r="K17" s="503"/>
      <c r="L17" s="503"/>
      <c r="M17" s="432">
        <v>8374450</v>
      </c>
      <c r="N17" s="711"/>
    </row>
    <row r="18" spans="1:14" s="696" customFormat="1" ht="12.75" customHeight="1" x14ac:dyDescent="0.2">
      <c r="A18" s="710" t="s">
        <v>1694</v>
      </c>
      <c r="B18" s="538">
        <v>240</v>
      </c>
      <c r="C18" s="503"/>
      <c r="D18" s="503"/>
      <c r="E18" s="503"/>
      <c r="F18" s="503"/>
      <c r="G18" s="503"/>
      <c r="H18" s="503"/>
      <c r="I18" s="503"/>
      <c r="J18" s="503"/>
      <c r="K18" s="503"/>
      <c r="L18" s="503"/>
      <c r="M18" s="432">
        <v>239101</v>
      </c>
      <c r="N18" s="711"/>
    </row>
    <row r="19" spans="1:14" s="696" customFormat="1" ht="12.75" customHeight="1" x14ac:dyDescent="0.2">
      <c r="A19" s="710" t="s">
        <v>1695</v>
      </c>
      <c r="B19" s="538">
        <v>250</v>
      </c>
      <c r="C19" s="503"/>
      <c r="D19" s="503"/>
      <c r="E19" s="503"/>
      <c r="F19" s="503"/>
      <c r="G19" s="503"/>
      <c r="H19" s="503"/>
      <c r="I19" s="503"/>
      <c r="J19" s="503"/>
      <c r="K19" s="503"/>
      <c r="L19" s="503"/>
      <c r="M19" s="432">
        <v>1179255</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126311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1448388</v>
      </c>
    </row>
    <row r="23" spans="1:14" ht="13.5" customHeight="1" thickBot="1" x14ac:dyDescent="0.25">
      <c r="A23" s="460" t="s">
        <v>729</v>
      </c>
      <c r="B23" s="716"/>
      <c r="C23" s="429"/>
      <c r="D23" s="429"/>
      <c r="E23" s="429"/>
      <c r="F23" s="429"/>
      <c r="G23" s="429"/>
      <c r="H23" s="429"/>
      <c r="I23" s="429"/>
      <c r="J23" s="429"/>
      <c r="K23" s="429"/>
      <c r="L23" s="429"/>
      <c r="M23" s="685">
        <f>SUM(M15:M22)</f>
        <v>9964102</v>
      </c>
      <c r="N23" s="685">
        <f>SUM(N21:N22)</f>
        <v>1574699</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690000</v>
      </c>
      <c r="D25" s="431"/>
      <c r="E25" s="431"/>
      <c r="F25" s="431">
        <v>265000</v>
      </c>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139020</v>
      </c>
      <c r="M33" s="429"/>
      <c r="N33" s="478"/>
    </row>
    <row r="34" spans="1:14" ht="13.5" customHeight="1" thickBot="1" x14ac:dyDescent="0.25">
      <c r="A34" s="1066" t="s">
        <v>740</v>
      </c>
      <c r="B34" s="717"/>
      <c r="C34" s="1089">
        <f>SUM(C25:C33)</f>
        <v>690000</v>
      </c>
      <c r="D34" s="1089">
        <f t="shared" ref="D34:K34" si="1">SUM(D25:D33)</f>
        <v>0</v>
      </c>
      <c r="E34" s="1089">
        <f t="shared" si="1"/>
        <v>0</v>
      </c>
      <c r="F34" s="1089">
        <f t="shared" si="1"/>
        <v>265000</v>
      </c>
      <c r="G34" s="1089">
        <f t="shared" si="1"/>
        <v>0</v>
      </c>
      <c r="H34" s="1089">
        <f t="shared" si="1"/>
        <v>0</v>
      </c>
      <c r="I34" s="1089">
        <f t="shared" si="1"/>
        <v>0</v>
      </c>
      <c r="J34" s="1089">
        <f t="shared" si="1"/>
        <v>0</v>
      </c>
      <c r="K34" s="1089">
        <f t="shared" si="1"/>
        <v>0</v>
      </c>
      <c r="L34" s="1049">
        <f>SUM(L33)</f>
        <v>139020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1574699</v>
      </c>
    </row>
    <row r="37" spans="1:14" ht="13.5" thickBot="1" x14ac:dyDescent="0.25">
      <c r="A37" s="460" t="s">
        <v>739</v>
      </c>
      <c r="B37" s="716"/>
      <c r="C37" s="503"/>
      <c r="D37" s="503"/>
      <c r="E37" s="503"/>
      <c r="F37" s="503"/>
      <c r="G37" s="503"/>
      <c r="H37" s="503"/>
      <c r="I37" s="503"/>
      <c r="J37" s="503"/>
      <c r="K37" s="503"/>
      <c r="L37" s="510"/>
      <c r="M37" s="429"/>
      <c r="N37" s="685">
        <f>SUM(N36:N36)</f>
        <v>1574699</v>
      </c>
    </row>
    <row r="38" spans="1:14" customFormat="1" ht="13.5" customHeight="1" thickTop="1" x14ac:dyDescent="0.2">
      <c r="A38" s="620" t="s">
        <v>485</v>
      </c>
      <c r="B38" s="538">
        <v>714</v>
      </c>
      <c r="C38" s="719"/>
      <c r="D38" s="719"/>
      <c r="E38" s="719"/>
      <c r="F38" s="719"/>
      <c r="G38" s="719">
        <v>260825</v>
      </c>
      <c r="H38" s="719"/>
      <c r="I38" s="719"/>
      <c r="J38" s="718"/>
      <c r="K38" s="719"/>
      <c r="L38" s="1090"/>
      <c r="M38" s="686"/>
      <c r="N38" s="686"/>
    </row>
    <row r="39" spans="1:14" customFormat="1" ht="13.5" customHeight="1" x14ac:dyDescent="0.2">
      <c r="A39" s="620" t="s">
        <v>398</v>
      </c>
      <c r="B39" s="538">
        <v>730</v>
      </c>
      <c r="C39" s="719">
        <v>-519198</v>
      </c>
      <c r="D39" s="719">
        <v>1396350</v>
      </c>
      <c r="E39" s="719">
        <v>126311</v>
      </c>
      <c r="F39" s="719">
        <v>-133415</v>
      </c>
      <c r="G39" s="719">
        <v>274936</v>
      </c>
      <c r="H39" s="719"/>
      <c r="I39" s="719">
        <v>728956</v>
      </c>
      <c r="J39" s="718">
        <v>148155</v>
      </c>
      <c r="K39" s="719">
        <v>78321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9964102</v>
      </c>
      <c r="N40" s="686"/>
    </row>
    <row r="41" spans="1:14" ht="13.5" customHeight="1" thickBot="1" x14ac:dyDescent="0.25">
      <c r="A41" s="460" t="s">
        <v>741</v>
      </c>
      <c r="B41" s="451"/>
      <c r="C41" s="481">
        <f>(SUM(C34,C37,C38,C39))</f>
        <v>170802</v>
      </c>
      <c r="D41" s="481">
        <f t="shared" ref="D41:L41" si="2">SUM(D34,D37,D38:D39)</f>
        <v>1396350</v>
      </c>
      <c r="E41" s="481">
        <f t="shared" si="2"/>
        <v>126311</v>
      </c>
      <c r="F41" s="481">
        <f t="shared" si="2"/>
        <v>131585</v>
      </c>
      <c r="G41" s="481">
        <f t="shared" si="2"/>
        <v>535761</v>
      </c>
      <c r="H41" s="481">
        <f t="shared" si="2"/>
        <v>0</v>
      </c>
      <c r="I41" s="481">
        <f t="shared" si="2"/>
        <v>728956</v>
      </c>
      <c r="J41" s="481">
        <f t="shared" si="2"/>
        <v>148155</v>
      </c>
      <c r="K41" s="481">
        <f t="shared" si="2"/>
        <v>78321</v>
      </c>
      <c r="L41" s="481">
        <f t="shared" si="2"/>
        <v>139020</v>
      </c>
      <c r="M41" s="481">
        <f>SUM(M40)</f>
        <v>9964102</v>
      </c>
      <c r="N41" s="481">
        <f>SUM(N37)</f>
        <v>1574699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&amp;F&amp;C&amp;"FrnkGothITC Bk BT,Book"The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6"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1672724</v>
      </c>
      <c r="D4" s="687">
        <f>'Revenues 9-14'!D109</f>
        <v>326544</v>
      </c>
      <c r="E4" s="687">
        <f>'Revenues 9-14'!E109</f>
        <v>455234</v>
      </c>
      <c r="F4" s="687">
        <f>'Revenues 9-14'!F109</f>
        <v>128000</v>
      </c>
      <c r="G4" s="687">
        <f>'Revenues 9-14'!G109</f>
        <v>664933</v>
      </c>
      <c r="H4" s="687">
        <f>'Revenues 9-14'!H109</f>
        <v>0</v>
      </c>
      <c r="I4" s="687">
        <f>'Revenues 9-14'!I109</f>
        <v>32586</v>
      </c>
      <c r="J4" s="687">
        <f>'Revenues 9-14'!J109</f>
        <v>659149</v>
      </c>
      <c r="K4" s="687">
        <f>'Revenues 9-14'!K109</f>
        <v>32533</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2525793</v>
      </c>
      <c r="D6" s="688">
        <f>'Revenues 9-14'!D173</f>
        <v>0</v>
      </c>
      <c r="E6" s="688">
        <f>'Revenues 9-14'!E173</f>
        <v>0</v>
      </c>
      <c r="F6" s="688">
        <f>'Revenues 9-14'!F173</f>
        <v>185685</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383059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4581576</v>
      </c>
      <c r="D8" s="481">
        <f t="shared" ref="D8:K8" si="0">SUM(D4:D7)</f>
        <v>326544</v>
      </c>
      <c r="E8" s="481">
        <f t="shared" si="0"/>
        <v>455234</v>
      </c>
      <c r="F8" s="481">
        <f t="shared" si="0"/>
        <v>313685</v>
      </c>
      <c r="G8" s="481">
        <f t="shared" si="0"/>
        <v>664933</v>
      </c>
      <c r="H8" s="481">
        <f t="shared" si="0"/>
        <v>0</v>
      </c>
      <c r="I8" s="481">
        <f t="shared" si="0"/>
        <v>32586</v>
      </c>
      <c r="J8" s="481">
        <f t="shared" si="0"/>
        <v>659149</v>
      </c>
      <c r="K8" s="481">
        <f t="shared" si="0"/>
        <v>32533</v>
      </c>
      <c r="L8" s="38"/>
    </row>
    <row r="9" spans="1:13" ht="15" thickTop="1" x14ac:dyDescent="0.2">
      <c r="A9" s="1009" t="s">
        <v>343</v>
      </c>
      <c r="B9" s="452">
        <v>3998</v>
      </c>
      <c r="C9" s="414">
        <v>2284036</v>
      </c>
      <c r="D9" s="485"/>
      <c r="E9" s="414"/>
      <c r="F9" s="414"/>
      <c r="G9" s="692"/>
      <c r="H9" s="414"/>
      <c r="I9" s="490" t="s">
        <v>1365</v>
      </c>
      <c r="J9" s="431"/>
      <c r="K9" s="414"/>
      <c r="L9" s="38"/>
    </row>
    <row r="10" spans="1:13" s="47" customFormat="1" ht="13.5" thickBot="1" x14ac:dyDescent="0.25">
      <c r="A10" s="460" t="s">
        <v>1369</v>
      </c>
      <c r="B10" s="453"/>
      <c r="C10" s="481">
        <f>SUM(C8:C9)</f>
        <v>6865612</v>
      </c>
      <c r="D10" s="481">
        <f t="shared" ref="D10:K10" si="1">SUM(D8:D9)</f>
        <v>326544</v>
      </c>
      <c r="E10" s="481">
        <f t="shared" si="1"/>
        <v>455234</v>
      </c>
      <c r="F10" s="481">
        <f t="shared" si="1"/>
        <v>313685</v>
      </c>
      <c r="G10" s="481">
        <f t="shared" si="1"/>
        <v>664933</v>
      </c>
      <c r="H10" s="481">
        <f t="shared" si="1"/>
        <v>0</v>
      </c>
      <c r="I10" s="481">
        <f t="shared" si="1"/>
        <v>32586</v>
      </c>
      <c r="J10" s="481">
        <f t="shared" si="1"/>
        <v>659149</v>
      </c>
      <c r="K10" s="481">
        <f t="shared" si="1"/>
        <v>32533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3274324</v>
      </c>
      <c r="D12" s="494" t="s">
        <v>1365</v>
      </c>
      <c r="E12" s="429" t="s">
        <v>1365</v>
      </c>
      <c r="F12" s="429" t="s">
        <v>1365</v>
      </c>
      <c r="G12" s="687">
        <f>'Expenditures 15-22'!K223</f>
        <v>74027</v>
      </c>
      <c r="H12" s="427"/>
      <c r="I12" s="429" t="s">
        <v>1365</v>
      </c>
      <c r="J12" s="429" t="s">
        <v>1365</v>
      </c>
      <c r="K12" s="427" t="s">
        <v>1365</v>
      </c>
      <c r="L12" s="38"/>
    </row>
    <row r="13" spans="1:13" x14ac:dyDescent="0.2">
      <c r="A13" s="726" t="s">
        <v>525</v>
      </c>
      <c r="B13" s="292">
        <v>2000</v>
      </c>
      <c r="C13" s="688">
        <f>'Expenditures 15-22'!K74</f>
        <v>1258697</v>
      </c>
      <c r="D13" s="688">
        <f>'Expenditures 15-22'!K129</f>
        <v>315455</v>
      </c>
      <c r="E13" s="478" t="s">
        <v>1365</v>
      </c>
      <c r="F13" s="688">
        <f>'Expenditures 15-22'!K178</f>
        <v>186410</v>
      </c>
      <c r="G13" s="688">
        <f>'Expenditures 15-22'!K273</f>
        <v>115637</v>
      </c>
      <c r="H13" s="688">
        <f>'Expenditures 15-22'!K296</f>
        <v>0</v>
      </c>
      <c r="I13" s="429" t="s">
        <v>1365</v>
      </c>
      <c r="J13" s="741">
        <f>'Expenditures 15-22'!K323</f>
        <v>512272</v>
      </c>
      <c r="K13" s="693">
        <f>'Expenditures 15-22'!K341</f>
        <v>997</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51377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451125</v>
      </c>
      <c r="F16" s="688">
        <f>'Expenditures 15-22'!K202</f>
        <v>110350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4584398</v>
      </c>
      <c r="D17" s="481">
        <f t="shared" si="2"/>
        <v>315455</v>
      </c>
      <c r="E17" s="481">
        <f t="shared" si="2"/>
        <v>451125</v>
      </c>
      <c r="F17" s="481">
        <f t="shared" si="2"/>
        <v>296760</v>
      </c>
      <c r="G17" s="481">
        <f t="shared" si="2"/>
        <v>189664</v>
      </c>
      <c r="H17" s="481">
        <f t="shared" si="2"/>
        <v>0</v>
      </c>
      <c r="I17" s="429"/>
      <c r="J17" s="481">
        <f>SUM(J12:J16)</f>
        <v>512272</v>
      </c>
      <c r="K17" s="481">
        <f>SUM(K12:K16)</f>
        <v>997</v>
      </c>
      <c r="L17" s="38"/>
    </row>
    <row r="18" spans="1:12" ht="15" customHeight="1" thickTop="1" x14ac:dyDescent="0.2">
      <c r="A18" s="1010" t="s">
        <v>1298</v>
      </c>
      <c r="B18" s="257">
        <v>4180</v>
      </c>
      <c r="C18" s="687">
        <f t="shared" ref="C18:H18" si="3">C9</f>
        <v>2284036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6868434</v>
      </c>
      <c r="D19" s="481">
        <f t="shared" si="4"/>
        <v>315455</v>
      </c>
      <c r="E19" s="481">
        <f t="shared" si="4"/>
        <v>451125</v>
      </c>
      <c r="F19" s="481">
        <f t="shared" si="4"/>
        <v>296760</v>
      </c>
      <c r="G19" s="481">
        <f t="shared" si="4"/>
        <v>189664</v>
      </c>
      <c r="H19" s="481">
        <f t="shared" si="4"/>
        <v>0</v>
      </c>
      <c r="I19" s="429"/>
      <c r="J19" s="481">
        <f>SUM(J17:J18)</f>
        <v>512272</v>
      </c>
      <c r="K19" s="481">
        <f>SUM(K17:K18)</f>
        <v>997</v>
      </c>
      <c r="L19" s="38"/>
    </row>
    <row r="20" spans="1:12" ht="27" thickTop="1" thickBot="1" x14ac:dyDescent="0.25">
      <c r="A20" s="454" t="s">
        <v>1299</v>
      </c>
      <c r="B20" s="455"/>
      <c r="C20" s="1008">
        <f>C8-C17</f>
        <v>-2822</v>
      </c>
      <c r="D20" s="1008">
        <f t="shared" ref="D20:K20" si="5">D8-D17</f>
        <v>11089</v>
      </c>
      <c r="E20" s="1008">
        <f t="shared" si="5"/>
        <v>4109</v>
      </c>
      <c r="F20" s="1008">
        <f t="shared" si="5"/>
        <v>16925</v>
      </c>
      <c r="G20" s="1008">
        <f t="shared" si="5"/>
        <v>475269</v>
      </c>
      <c r="H20" s="1008">
        <f t="shared" si="5"/>
        <v>0</v>
      </c>
      <c r="I20" s="1008">
        <f t="shared" si="5"/>
        <v>32586</v>
      </c>
      <c r="J20" s="1008">
        <f t="shared" si="5"/>
        <v>146877</v>
      </c>
      <c r="K20" s="1008">
        <f t="shared" si="5"/>
        <v>31536</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-2822</v>
      </c>
      <c r="D78" s="439">
        <f t="shared" si="9"/>
        <v>11089</v>
      </c>
      <c r="E78" s="439">
        <f t="shared" si="9"/>
        <v>4109</v>
      </c>
      <c r="F78" s="439">
        <f t="shared" si="9"/>
        <v>16925</v>
      </c>
      <c r="G78" s="439">
        <f t="shared" si="9"/>
        <v>475269</v>
      </c>
      <c r="H78" s="439">
        <f t="shared" si="9"/>
        <v>0</v>
      </c>
      <c r="I78" s="439">
        <f t="shared" si="9"/>
        <v>32586</v>
      </c>
      <c r="J78" s="439">
        <f t="shared" si="9"/>
        <v>146877</v>
      </c>
      <c r="K78" s="439">
        <f t="shared" si="9"/>
        <v>31536</v>
      </c>
      <c r="L78" s="501"/>
    </row>
    <row r="79" spans="1:12" ht="13.5" thickTop="1" x14ac:dyDescent="0.2">
      <c r="A79" s="812" t="s">
        <v>1955</v>
      </c>
      <c r="B79" s="456"/>
      <c r="C79" s="431">
        <v>-516376</v>
      </c>
      <c r="D79" s="695">
        <v>1385261</v>
      </c>
      <c r="E79" s="695">
        <v>122202</v>
      </c>
      <c r="F79" s="695">
        <v>-150340</v>
      </c>
      <c r="G79" s="695">
        <v>60492</v>
      </c>
      <c r="H79" s="695">
        <v>0</v>
      </c>
      <c r="I79" s="695">
        <v>696370</v>
      </c>
      <c r="J79" s="695">
        <v>1278</v>
      </c>
      <c r="K79" s="695">
        <v>46785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-519198</v>
      </c>
      <c r="D81" s="481">
        <f>SUM(D78:D80)</f>
        <v>1396350</v>
      </c>
      <c r="E81" s="481">
        <f t="shared" ref="E81:K81" si="10">SUM(E78:E80)</f>
        <v>126311</v>
      </c>
      <c r="F81" s="481">
        <f t="shared" si="10"/>
        <v>-133415</v>
      </c>
      <c r="G81" s="481">
        <f t="shared" si="10"/>
        <v>535761</v>
      </c>
      <c r="H81" s="481">
        <f t="shared" si="10"/>
        <v>0</v>
      </c>
      <c r="I81" s="481">
        <f t="shared" si="10"/>
        <v>728956</v>
      </c>
      <c r="J81" s="481">
        <f t="shared" si="10"/>
        <v>148155</v>
      </c>
      <c r="K81" s="481">
        <f t="shared" si="10"/>
        <v>78321</v>
      </c>
      <c r="L81" s="38"/>
    </row>
    <row r="82" spans="1:12" ht="0.75" customHeight="1" thickTop="1" thickBot="1" x14ac:dyDescent="0.25">
      <c r="A82" s="624" t="s">
        <v>399</v>
      </c>
      <c r="B82" s="622"/>
      <c r="C82" s="1126">
        <f>(C81-C79)</f>
        <v>-2822</v>
      </c>
      <c r="D82" s="1126">
        <f t="shared" ref="D82:K82" si="11">(D81-D79)</f>
        <v>11089</v>
      </c>
      <c r="E82" s="1126">
        <f t="shared" si="11"/>
        <v>4109</v>
      </c>
      <c r="F82" s="1126">
        <f t="shared" si="11"/>
        <v>16925</v>
      </c>
      <c r="G82" s="1126">
        <f t="shared" si="11"/>
        <v>475269</v>
      </c>
      <c r="H82" s="1126">
        <f t="shared" si="11"/>
        <v>0</v>
      </c>
      <c r="I82" s="1126">
        <f t="shared" si="11"/>
        <v>32586</v>
      </c>
      <c r="J82" s="1126">
        <f t="shared" si="11"/>
        <v>146877</v>
      </c>
      <c r="K82" s="1126">
        <f t="shared" si="11"/>
        <v>31536</v>
      </c>
    </row>
    <row r="83" spans="1:12" ht="14.25" hidden="1" thickTop="1" thickBot="1" x14ac:dyDescent="0.25">
      <c r="A83" s="721" t="s">
        <v>400</v>
      </c>
      <c r="B83" s="623"/>
      <c r="C83" s="1127">
        <f>C82/C81</f>
        <v>5.4353059911632943E-3</v>
      </c>
      <c r="D83" s="1127">
        <f t="shared" ref="D83:K83" si="12">D82/D81</f>
        <v>7.9414186987503133E-3</v>
      </c>
      <c r="E83" s="1127">
        <f t="shared" si="12"/>
        <v>3.2530816793470085E-2</v>
      </c>
      <c r="F83" s="1127">
        <f t="shared" si="12"/>
        <v>-0.12685979837349623</v>
      </c>
      <c r="G83" s="1127">
        <f t="shared" si="12"/>
        <v>0.88709144562594144</v>
      </c>
      <c r="H83" s="1127" t="e">
        <f t="shared" si="12"/>
        <v>#DIV/0!</v>
      </c>
      <c r="I83" s="1127">
        <f t="shared" si="12"/>
        <v>4.470228655776206E-2</v>
      </c>
      <c r="J83" s="1127">
        <f t="shared" si="12"/>
        <v>0.99137389895717321</v>
      </c>
      <c r="K83" s="1127">
        <f t="shared" si="12"/>
        <v>0.4026506300992071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&amp;F&amp;C&amp;"FrnkGothITC Bk BT,Book"The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4" activePane="bottomLeft" state="frozen"/>
      <selection pane="bottomLeft" activeCell="M7" sqref="M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1239957</v>
      </c>
      <c r="D5" s="414">
        <v>317940</v>
      </c>
      <c r="E5" s="408">
        <v>452968</v>
      </c>
      <c r="F5" s="798">
        <v>127175</v>
      </c>
      <c r="G5" s="408">
        <v>323912</v>
      </c>
      <c r="H5" s="408"/>
      <c r="I5" s="408">
        <v>31795</v>
      </c>
      <c r="J5" s="432">
        <v>647816</v>
      </c>
      <c r="K5" s="408">
        <v>31795</v>
      </c>
    </row>
    <row r="6" spans="1:12" ht="14.25" x14ac:dyDescent="0.2">
      <c r="A6" s="903" t="s">
        <v>474</v>
      </c>
      <c r="B6" s="39">
        <v>1130</v>
      </c>
      <c r="C6" s="408">
        <v>31795</v>
      </c>
      <c r="D6" s="408"/>
      <c r="E6" s="477"/>
      <c r="F6" s="477"/>
      <c r="G6" s="429"/>
      <c r="H6" s="429"/>
      <c r="I6" s="429"/>
      <c r="J6" s="429"/>
      <c r="K6" s="429"/>
    </row>
    <row r="7" spans="1:12" x14ac:dyDescent="0.2">
      <c r="A7" s="903" t="s">
        <v>116</v>
      </c>
      <c r="B7" s="258">
        <v>1140</v>
      </c>
      <c r="C7" s="408">
        <v>25436</v>
      </c>
      <c r="D7" s="408"/>
      <c r="E7" s="429"/>
      <c r="F7" s="432"/>
      <c r="G7" s="432"/>
      <c r="H7" s="432"/>
      <c r="I7" s="429"/>
      <c r="J7" s="429"/>
      <c r="K7" s="429"/>
    </row>
    <row r="8" spans="1:12" x14ac:dyDescent="0.2">
      <c r="A8" s="903" t="s">
        <v>475</v>
      </c>
      <c r="B8" s="39">
        <v>1150</v>
      </c>
      <c r="C8" s="477"/>
      <c r="D8" s="477"/>
      <c r="E8" s="503"/>
      <c r="F8" s="503"/>
      <c r="G8" s="414">
        <v>323912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1297188</v>
      </c>
      <c r="D12" s="480">
        <f t="shared" si="0"/>
        <v>317940</v>
      </c>
      <c r="E12" s="480">
        <f t="shared" si="0"/>
        <v>452968</v>
      </c>
      <c r="F12" s="480">
        <f t="shared" si="0"/>
        <v>127175</v>
      </c>
      <c r="G12" s="480">
        <f t="shared" si="0"/>
        <v>647824</v>
      </c>
      <c r="H12" s="480">
        <f t="shared" si="0"/>
        <v>0</v>
      </c>
      <c r="I12" s="480">
        <f t="shared" si="0"/>
        <v>31795</v>
      </c>
      <c r="J12" s="480">
        <f t="shared" si="0"/>
        <v>647816</v>
      </c>
      <c r="K12" s="481">
        <f t="shared" si="0"/>
        <v>31795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67992</v>
      </c>
      <c r="D16" s="408"/>
      <c r="E16" s="408"/>
      <c r="F16" s="408"/>
      <c r="G16" s="408">
        <v>11725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67992</v>
      </c>
      <c r="D18" s="483">
        <f t="shared" ref="D18:K18" si="1">SUM(D14:D17)</f>
        <v>0</v>
      </c>
      <c r="E18" s="483">
        <f t="shared" si="1"/>
        <v>0</v>
      </c>
      <c r="F18" s="483">
        <f t="shared" si="1"/>
        <v>0</v>
      </c>
      <c r="G18" s="483">
        <f t="shared" si="1"/>
        <v>11725</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8987</v>
      </c>
      <c r="D65" s="408">
        <v>8075</v>
      </c>
      <c r="E65" s="408">
        <v>2266</v>
      </c>
      <c r="F65" s="432">
        <v>605</v>
      </c>
      <c r="G65" s="408">
        <v>5384</v>
      </c>
      <c r="H65" s="408"/>
      <c r="I65" s="408">
        <v>791</v>
      </c>
      <c r="J65" s="432">
        <v>3535</v>
      </c>
      <c r="K65" s="408">
        <v>738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8987</v>
      </c>
      <c r="D67" s="481">
        <f t="shared" ref="D67:K67" si="2">SUM(D65:D66)</f>
        <v>8075</v>
      </c>
      <c r="E67" s="481">
        <f t="shared" si="2"/>
        <v>2266</v>
      </c>
      <c r="F67" s="481">
        <f t="shared" si="2"/>
        <v>605</v>
      </c>
      <c r="G67" s="481">
        <f t="shared" si="2"/>
        <v>5384</v>
      </c>
      <c r="H67" s="481">
        <f t="shared" si="2"/>
        <v>0</v>
      </c>
      <c r="I67" s="481">
        <f t="shared" si="2"/>
        <v>791</v>
      </c>
      <c r="J67" s="481">
        <f t="shared" si="2"/>
        <v>3535</v>
      </c>
      <c r="K67" s="481">
        <f t="shared" si="2"/>
        <v>738</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106757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3723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110480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34668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34668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17925</v>
      </c>
      <c r="D95" s="479"/>
      <c r="E95" s="427"/>
      <c r="F95" s="427"/>
      <c r="G95" s="427"/>
      <c r="H95" s="427"/>
      <c r="I95" s="427"/>
      <c r="J95" s="427"/>
      <c r="K95" s="427"/>
    </row>
    <row r="96" spans="1:11" ht="12.75" customHeight="1" x14ac:dyDescent="0.2">
      <c r="A96" s="903" t="s">
        <v>450</v>
      </c>
      <c r="B96" s="39">
        <v>1920</v>
      </c>
      <c r="C96" s="479">
        <v>9892</v>
      </c>
      <c r="D96" s="479">
        <v>5</v>
      </c>
      <c r="E96" s="506"/>
      <c r="F96" s="431">
        <v>220</v>
      </c>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12364</v>
      </c>
      <c r="D99" s="408">
        <v>524</v>
      </c>
      <c r="E99" s="408"/>
      <c r="F99" s="408"/>
      <c r="G99" s="408"/>
      <c r="H99" s="408"/>
      <c r="I99" s="429"/>
      <c r="J99" s="432">
        <v>7798</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7675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99038</v>
      </c>
      <c r="D106" s="487"/>
      <c r="E106" s="432"/>
      <c r="F106" s="432"/>
      <c r="G106" s="432"/>
      <c r="H106" s="432"/>
      <c r="I106" s="427"/>
      <c r="J106" s="432"/>
      <c r="K106" s="432"/>
    </row>
    <row r="107" spans="1:12" ht="12.75" customHeight="1" x14ac:dyDescent="0.2">
      <c r="A107" s="903" t="s">
        <v>81</v>
      </c>
      <c r="B107" s="39">
        <v>1999</v>
      </c>
      <c r="C107" s="479">
        <v>6515</v>
      </c>
      <c r="D107" s="408"/>
      <c r="E107" s="408"/>
      <c r="F107" s="408"/>
      <c r="G107" s="408"/>
      <c r="H107" s="408"/>
      <c r="I107" s="408"/>
      <c r="J107" s="432"/>
      <c r="K107" s="408"/>
    </row>
    <row r="108" spans="1:12" ht="12.75" customHeight="1" thickBot="1" x14ac:dyDescent="0.25">
      <c r="A108" s="460" t="s">
        <v>566</v>
      </c>
      <c r="B108" s="730"/>
      <c r="C108" s="480">
        <f>SUM(C95:C107)</f>
        <v>153409</v>
      </c>
      <c r="D108" s="480">
        <f t="shared" ref="D108:K108" si="3">SUM(D95:D107)</f>
        <v>529</v>
      </c>
      <c r="E108" s="480">
        <f t="shared" si="3"/>
        <v>0</v>
      </c>
      <c r="F108" s="480">
        <f t="shared" si="3"/>
        <v>220</v>
      </c>
      <c r="G108" s="480">
        <f t="shared" si="3"/>
        <v>0</v>
      </c>
      <c r="H108" s="480">
        <f t="shared" si="3"/>
        <v>0</v>
      </c>
      <c r="I108" s="480">
        <f t="shared" si="3"/>
        <v>0</v>
      </c>
      <c r="J108" s="480">
        <f t="shared" si="3"/>
        <v>7798</v>
      </c>
      <c r="K108" s="481">
        <f t="shared" si="3"/>
        <v>0</v>
      </c>
    </row>
    <row r="109" spans="1:12" ht="14.25" thickTop="1" thickBot="1" x14ac:dyDescent="0.25">
      <c r="A109" s="806" t="s">
        <v>282</v>
      </c>
      <c r="B109" s="815" t="s">
        <v>650</v>
      </c>
      <c r="C109" s="489">
        <f t="shared" ref="C109:K109" si="4">SUM(C12,C18,C40,C63,C67,C75,C82,C93,C108,)</f>
        <v>1672724</v>
      </c>
      <c r="D109" s="489">
        <f t="shared" si="4"/>
        <v>326544</v>
      </c>
      <c r="E109" s="489">
        <f t="shared" si="4"/>
        <v>455234</v>
      </c>
      <c r="F109" s="489">
        <f t="shared" si="4"/>
        <v>128000</v>
      </c>
      <c r="G109" s="489">
        <f t="shared" si="4"/>
        <v>664933</v>
      </c>
      <c r="H109" s="489">
        <f t="shared" si="4"/>
        <v>0</v>
      </c>
      <c r="I109" s="489">
        <f t="shared" si="4"/>
        <v>32586</v>
      </c>
      <c r="J109" s="489">
        <f t="shared" si="4"/>
        <v>659149</v>
      </c>
      <c r="K109" s="439">
        <f t="shared" si="4"/>
        <v>32533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2318723</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2318723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28258</v>
      </c>
      <c r="D124" s="488"/>
      <c r="E124" s="429"/>
      <c r="F124" s="798"/>
      <c r="G124" s="429"/>
      <c r="H124" s="429"/>
      <c r="I124" s="429"/>
      <c r="J124" s="429"/>
      <c r="K124" s="429"/>
    </row>
    <row r="125" spans="1:11" ht="12.75" customHeight="1" x14ac:dyDescent="0.2">
      <c r="A125" s="903" t="s">
        <v>1773</v>
      </c>
      <c r="B125" s="260">
        <v>3105</v>
      </c>
      <c r="C125" s="408">
        <v>66079</v>
      </c>
      <c r="D125" s="488"/>
      <c r="E125" s="429"/>
      <c r="F125" s="408"/>
      <c r="G125" s="429"/>
      <c r="H125" s="429"/>
      <c r="I125" s="429"/>
      <c r="J125" s="429"/>
      <c r="K125" s="429"/>
    </row>
    <row r="126" spans="1:11" ht="12.75" customHeight="1" x14ac:dyDescent="0.2">
      <c r="A126" s="903" t="s">
        <v>1013</v>
      </c>
      <c r="B126" s="260">
        <v>3110</v>
      </c>
      <c r="C126" s="479">
        <v>103323</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197660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590</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8820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155750</v>
      </c>
      <c r="G151" s="432"/>
      <c r="H151" s="429"/>
      <c r="I151" s="429"/>
      <c r="J151" s="429"/>
      <c r="K151" s="429"/>
    </row>
    <row r="152" spans="1:11" ht="12.75" customHeight="1" x14ac:dyDescent="0.2">
      <c r="A152" s="903" t="s">
        <v>1224</v>
      </c>
      <c r="B152" s="260">
        <v>3510</v>
      </c>
      <c r="C152" s="479"/>
      <c r="D152" s="408"/>
      <c r="E152" s="488"/>
      <c r="F152" s="408">
        <v>29935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185685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207070</v>
      </c>
      <c r="D172" s="914">
        <f t="shared" si="6"/>
        <v>0</v>
      </c>
      <c r="E172" s="914">
        <f t="shared" si="6"/>
        <v>0</v>
      </c>
      <c r="F172" s="914">
        <f t="shared" si="6"/>
        <v>185685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2525793</v>
      </c>
      <c r="D173" s="489">
        <f>SUM(D121,D172)</f>
        <v>0</v>
      </c>
      <c r="E173" s="489">
        <f>SUM(E121,E172)</f>
        <v>0</v>
      </c>
      <c r="F173" s="489">
        <f t="shared" ref="F173:K173" si="7">SUM(F121,F172)</f>
        <v>185685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104933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15121</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120054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94955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94955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7283</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84494</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91777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34790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12035</v>
      </c>
      <c r="D270" s="420"/>
      <c r="E270" s="429"/>
      <c r="F270" s="420"/>
      <c r="G270" s="420"/>
      <c r="H270" s="429"/>
      <c r="I270" s="429"/>
      <c r="J270" s="429"/>
      <c r="K270" s="429"/>
    </row>
    <row r="271" spans="1:11" ht="12.75" customHeight="1" thickTop="1" thickBot="1" x14ac:dyDescent="0.25">
      <c r="A271" s="903" t="s">
        <v>436</v>
      </c>
      <c r="B271" s="39">
        <v>4992</v>
      </c>
      <c r="C271" s="493">
        <v>29448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383059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383059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4581576</v>
      </c>
      <c r="D275" s="489">
        <f t="shared" si="12"/>
        <v>326544</v>
      </c>
      <c r="E275" s="489">
        <f t="shared" si="12"/>
        <v>455234</v>
      </c>
      <c r="F275" s="489">
        <f t="shared" si="12"/>
        <v>313685</v>
      </c>
      <c r="G275" s="489">
        <f t="shared" si="12"/>
        <v>664933</v>
      </c>
      <c r="H275" s="489">
        <f t="shared" si="12"/>
        <v>0</v>
      </c>
      <c r="I275" s="489">
        <f t="shared" si="12"/>
        <v>32586</v>
      </c>
      <c r="J275" s="489">
        <f t="shared" si="12"/>
        <v>659149</v>
      </c>
      <c r="K275" s="439">
        <f t="shared" si="12"/>
        <v>32533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&amp;F&amp;C&amp;"FrnkGothITC Bk BT,Book"The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3" activePane="bottomLeft" state="frozen"/>
      <selection pane="bottomLeft" activeCell="H165" sqref="H16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1339979</v>
      </c>
      <c r="D5" s="408">
        <v>386258</v>
      </c>
      <c r="E5" s="408"/>
      <c r="F5" s="408">
        <v>12176</v>
      </c>
      <c r="G5" s="408"/>
      <c r="H5" s="408"/>
      <c r="I5" s="432"/>
      <c r="J5" s="432"/>
      <c r="K5" s="410">
        <f>SUM(C5:J5)</f>
        <v>1738413</v>
      </c>
      <c r="L5" s="408">
        <v>1670730</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6524</v>
      </c>
      <c r="D7" s="432"/>
      <c r="E7" s="432"/>
      <c r="F7" s="432"/>
      <c r="G7" s="432"/>
      <c r="H7" s="432"/>
      <c r="I7" s="432"/>
      <c r="J7" s="432"/>
      <c r="K7" s="410">
        <f t="shared" ref="K7:K32" si="0">SUM(C7:J7)</f>
        <v>6524</v>
      </c>
      <c r="L7" s="408">
        <v>5000</v>
      </c>
    </row>
    <row r="8" spans="1:14" x14ac:dyDescent="0.2">
      <c r="A8" s="1754" t="s">
        <v>171</v>
      </c>
      <c r="B8" s="265">
        <v>1200</v>
      </c>
      <c r="C8" s="408">
        <v>620386</v>
      </c>
      <c r="D8" s="408">
        <v>203279</v>
      </c>
      <c r="E8" s="408"/>
      <c r="F8" s="408">
        <v>1120</v>
      </c>
      <c r="G8" s="408"/>
      <c r="H8" s="408"/>
      <c r="I8" s="432"/>
      <c r="J8" s="432"/>
      <c r="K8" s="410">
        <f t="shared" si="0"/>
        <v>824785</v>
      </c>
      <c r="L8" s="408">
        <v>770973</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131763</v>
      </c>
      <c r="D10" s="408">
        <v>81559</v>
      </c>
      <c r="E10" s="408"/>
      <c r="F10" s="408">
        <v>617</v>
      </c>
      <c r="G10" s="408"/>
      <c r="H10" s="408"/>
      <c r="I10" s="432"/>
      <c r="J10" s="432"/>
      <c r="K10" s="410">
        <f t="shared" si="0"/>
        <v>213939</v>
      </c>
      <c r="L10" s="408">
        <v>216167</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91845</v>
      </c>
      <c r="D13" s="408">
        <v>24614</v>
      </c>
      <c r="E13" s="408">
        <v>51</v>
      </c>
      <c r="F13" s="408">
        <v>2405</v>
      </c>
      <c r="G13" s="408"/>
      <c r="H13" s="408"/>
      <c r="I13" s="432"/>
      <c r="J13" s="432"/>
      <c r="K13" s="410">
        <f t="shared" si="0"/>
        <v>118915</v>
      </c>
      <c r="L13" s="408">
        <v>119070</v>
      </c>
    </row>
    <row r="14" spans="1:14" x14ac:dyDescent="0.2">
      <c r="A14" s="1754" t="s">
        <v>1117</v>
      </c>
      <c r="B14" s="265">
        <v>1500</v>
      </c>
      <c r="C14" s="408">
        <v>89479</v>
      </c>
      <c r="D14" s="408">
        <v>5434</v>
      </c>
      <c r="E14" s="408">
        <v>25298</v>
      </c>
      <c r="F14" s="408">
        <v>24504</v>
      </c>
      <c r="G14" s="408"/>
      <c r="H14" s="408"/>
      <c r="I14" s="432"/>
      <c r="J14" s="432"/>
      <c r="K14" s="410">
        <f t="shared" si="0"/>
        <v>144715</v>
      </c>
      <c r="L14" s="408">
        <v>139275</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63320</v>
      </c>
      <c r="D17" s="432">
        <v>13883</v>
      </c>
      <c r="E17" s="432"/>
      <c r="F17" s="432">
        <v>949</v>
      </c>
      <c r="G17" s="432"/>
      <c r="H17" s="432"/>
      <c r="I17" s="432"/>
      <c r="J17" s="432"/>
      <c r="K17" s="410">
        <f t="shared" si="0"/>
        <v>78152</v>
      </c>
      <c r="L17" s="408">
        <v>79612</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148881</v>
      </c>
      <c r="I22" s="409"/>
      <c r="J22" s="503"/>
      <c r="K22" s="410">
        <f t="shared" si="0"/>
        <v>148881</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2343296</v>
      </c>
      <c r="D33" s="411">
        <f t="shared" ref="D33:L33" si="1">SUM(D5:D32)</f>
        <v>715027</v>
      </c>
      <c r="E33" s="411">
        <f t="shared" si="1"/>
        <v>25349</v>
      </c>
      <c r="F33" s="411">
        <f t="shared" si="1"/>
        <v>41771</v>
      </c>
      <c r="G33" s="411">
        <f t="shared" si="1"/>
        <v>0</v>
      </c>
      <c r="H33" s="411">
        <f t="shared" si="1"/>
        <v>148881</v>
      </c>
      <c r="I33" s="411">
        <f t="shared" si="1"/>
        <v>0</v>
      </c>
      <c r="J33" s="411">
        <f t="shared" si="1"/>
        <v>0</v>
      </c>
      <c r="K33" s="411">
        <f t="shared" si="1"/>
        <v>3274324</v>
      </c>
      <c r="L33" s="411">
        <f t="shared" si="1"/>
        <v>3000827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40803</v>
      </c>
      <c r="D37" s="408">
        <v>10779</v>
      </c>
      <c r="E37" s="408"/>
      <c r="F37" s="408"/>
      <c r="G37" s="408"/>
      <c r="H37" s="408"/>
      <c r="I37" s="432"/>
      <c r="J37" s="432"/>
      <c r="K37" s="410">
        <f t="shared" si="2"/>
        <v>51582</v>
      </c>
      <c r="L37" s="408">
        <v>55797</v>
      </c>
    </row>
    <row r="38" spans="1:14" x14ac:dyDescent="0.2">
      <c r="A38" s="1754" t="s">
        <v>220</v>
      </c>
      <c r="B38" s="265">
        <v>2130</v>
      </c>
      <c r="C38" s="408">
        <v>10515</v>
      </c>
      <c r="D38" s="408">
        <v>5</v>
      </c>
      <c r="E38" s="408">
        <v>20660</v>
      </c>
      <c r="F38" s="408">
        <v>697</v>
      </c>
      <c r="G38" s="408"/>
      <c r="H38" s="408"/>
      <c r="I38" s="432"/>
      <c r="J38" s="432"/>
      <c r="K38" s="410">
        <f t="shared" si="2"/>
        <v>31877</v>
      </c>
      <c r="L38" s="408">
        <v>34261</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v>59866</v>
      </c>
      <c r="F40" s="408"/>
      <c r="G40" s="408"/>
      <c r="H40" s="408"/>
      <c r="I40" s="432"/>
      <c r="J40" s="432"/>
      <c r="K40" s="410">
        <f t="shared" si="2"/>
        <v>59866</v>
      </c>
      <c r="L40" s="408">
        <v>68861</v>
      </c>
    </row>
    <row r="41" spans="1:14" x14ac:dyDescent="0.2">
      <c r="A41" s="1754" t="s">
        <v>1883</v>
      </c>
      <c r="B41" s="265">
        <v>2190</v>
      </c>
      <c r="C41" s="408"/>
      <c r="D41" s="408"/>
      <c r="E41" s="408"/>
      <c r="F41" s="408">
        <v>1165</v>
      </c>
      <c r="G41" s="408"/>
      <c r="H41" s="408"/>
      <c r="I41" s="432"/>
      <c r="J41" s="432"/>
      <c r="K41" s="410">
        <f t="shared" si="2"/>
        <v>1165</v>
      </c>
      <c r="L41" s="408">
        <v>800</v>
      </c>
    </row>
    <row r="42" spans="1:14" ht="12.75" customHeight="1" thickBot="1" x14ac:dyDescent="0.25">
      <c r="A42" s="877" t="s">
        <v>640</v>
      </c>
      <c r="B42" s="464" t="s">
        <v>812</v>
      </c>
      <c r="C42" s="411">
        <f>SUM(C36:C41)</f>
        <v>51318</v>
      </c>
      <c r="D42" s="411">
        <f t="shared" ref="D42:L42" si="3">SUM(D36:D41)</f>
        <v>10784</v>
      </c>
      <c r="E42" s="411">
        <f t="shared" si="3"/>
        <v>80526</v>
      </c>
      <c r="F42" s="411">
        <f t="shared" si="3"/>
        <v>1862</v>
      </c>
      <c r="G42" s="411">
        <f t="shared" si="3"/>
        <v>0</v>
      </c>
      <c r="H42" s="411">
        <f t="shared" si="3"/>
        <v>0</v>
      </c>
      <c r="I42" s="411">
        <f t="shared" si="3"/>
        <v>0</v>
      </c>
      <c r="J42" s="411">
        <f t="shared" si="3"/>
        <v>0</v>
      </c>
      <c r="K42" s="411">
        <f t="shared" si="3"/>
        <v>144490</v>
      </c>
      <c r="L42" s="411">
        <f t="shared" si="3"/>
        <v>159719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193</v>
      </c>
      <c r="D44" s="414">
        <v>3831</v>
      </c>
      <c r="E44" s="414">
        <v>278944</v>
      </c>
      <c r="F44" s="414">
        <v>10537</v>
      </c>
      <c r="G44" s="414"/>
      <c r="H44" s="414"/>
      <c r="I44" s="432"/>
      <c r="J44" s="432"/>
      <c r="K44" s="416">
        <f>SUM(C44:J44)</f>
        <v>293505</v>
      </c>
      <c r="L44" s="414">
        <v>391953</v>
      </c>
    </row>
    <row r="45" spans="1:14" x14ac:dyDescent="0.2">
      <c r="A45" s="1754" t="s">
        <v>956</v>
      </c>
      <c r="B45" s="265">
        <v>2220</v>
      </c>
      <c r="C45" s="408">
        <v>40140</v>
      </c>
      <c r="D45" s="408">
        <v>9485</v>
      </c>
      <c r="E45" s="408">
        <v>891</v>
      </c>
      <c r="F45" s="408">
        <v>4220</v>
      </c>
      <c r="G45" s="408"/>
      <c r="H45" s="408"/>
      <c r="I45" s="432"/>
      <c r="J45" s="432"/>
      <c r="K45" s="416">
        <f>SUM(C45:J45)</f>
        <v>54736</v>
      </c>
      <c r="L45" s="408">
        <v>55422</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40333</v>
      </c>
      <c r="D47" s="411">
        <f t="shared" ref="D47:K47" si="4">SUM(D44:D46)</f>
        <v>13316</v>
      </c>
      <c r="E47" s="411">
        <f t="shared" si="4"/>
        <v>279835</v>
      </c>
      <c r="F47" s="411">
        <f t="shared" si="4"/>
        <v>14757</v>
      </c>
      <c r="G47" s="411">
        <f t="shared" si="4"/>
        <v>0</v>
      </c>
      <c r="H47" s="411">
        <f t="shared" si="4"/>
        <v>0</v>
      </c>
      <c r="I47" s="411">
        <f t="shared" si="4"/>
        <v>0</v>
      </c>
      <c r="J47" s="411">
        <f t="shared" si="4"/>
        <v>0</v>
      </c>
      <c r="K47" s="411">
        <f t="shared" si="4"/>
        <v>348241</v>
      </c>
      <c r="L47" s="411">
        <f>SUM(L44:L46)</f>
        <v>447375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400</v>
      </c>
      <c r="D49" s="414"/>
      <c r="E49" s="414">
        <v>36098</v>
      </c>
      <c r="F49" s="414">
        <v>1347</v>
      </c>
      <c r="G49" s="414"/>
      <c r="H49" s="414">
        <v>3676</v>
      </c>
      <c r="I49" s="432"/>
      <c r="J49" s="432"/>
      <c r="K49" s="416">
        <f>SUM(C49:J49)</f>
        <v>41521</v>
      </c>
      <c r="L49" s="414">
        <v>53200</v>
      </c>
    </row>
    <row r="50" spans="1:14" x14ac:dyDescent="0.2">
      <c r="A50" s="1754" t="s">
        <v>959</v>
      </c>
      <c r="B50" s="265">
        <v>2320</v>
      </c>
      <c r="C50" s="408">
        <v>109704</v>
      </c>
      <c r="D50" s="408">
        <v>6996</v>
      </c>
      <c r="E50" s="408">
        <v>7294</v>
      </c>
      <c r="F50" s="408">
        <v>915</v>
      </c>
      <c r="G50" s="408"/>
      <c r="H50" s="408"/>
      <c r="I50" s="432"/>
      <c r="J50" s="432"/>
      <c r="K50" s="416">
        <f>SUM(C50:J50)</f>
        <v>124909</v>
      </c>
      <c r="L50" s="408">
        <v>99468</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110104</v>
      </c>
      <c r="D53" s="411">
        <f t="shared" ref="D53:L53" si="5">SUM(D49:D52)</f>
        <v>6996</v>
      </c>
      <c r="E53" s="411">
        <f t="shared" si="5"/>
        <v>43392</v>
      </c>
      <c r="F53" s="411">
        <f t="shared" si="5"/>
        <v>2262</v>
      </c>
      <c r="G53" s="411">
        <f t="shared" si="5"/>
        <v>0</v>
      </c>
      <c r="H53" s="411">
        <f t="shared" si="5"/>
        <v>3676</v>
      </c>
      <c r="I53" s="411">
        <f t="shared" si="5"/>
        <v>0</v>
      </c>
      <c r="J53" s="411">
        <f t="shared" si="5"/>
        <v>0</v>
      </c>
      <c r="K53" s="411">
        <f t="shared" si="5"/>
        <v>166430</v>
      </c>
      <c r="L53" s="411">
        <f t="shared" si="5"/>
        <v>152668</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253923</v>
      </c>
      <c r="D55" s="414">
        <v>75344</v>
      </c>
      <c r="E55" s="414">
        <v>12552</v>
      </c>
      <c r="F55" s="414"/>
      <c r="G55" s="414"/>
      <c r="H55" s="414"/>
      <c r="I55" s="432"/>
      <c r="J55" s="432"/>
      <c r="K55" s="416">
        <f>SUM(C55:J55)</f>
        <v>341819</v>
      </c>
      <c r="L55" s="414">
        <v>326037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253923</v>
      </c>
      <c r="D57" s="417">
        <f t="shared" ref="D57:K57" si="6">SUM(D55:D56)</f>
        <v>75344</v>
      </c>
      <c r="E57" s="417">
        <f t="shared" si="6"/>
        <v>12552</v>
      </c>
      <c r="F57" s="417">
        <f t="shared" si="6"/>
        <v>0</v>
      </c>
      <c r="G57" s="417">
        <f t="shared" si="6"/>
        <v>0</v>
      </c>
      <c r="H57" s="417">
        <f t="shared" si="6"/>
        <v>0</v>
      </c>
      <c r="I57" s="417">
        <f t="shared" si="6"/>
        <v>0</v>
      </c>
      <c r="J57" s="417">
        <f t="shared" si="6"/>
        <v>0</v>
      </c>
      <c r="K57" s="417">
        <f t="shared" si="6"/>
        <v>341819</v>
      </c>
      <c r="L57" s="411">
        <f>SUM(L55:L56)</f>
        <v>326037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45936</v>
      </c>
      <c r="D60" s="408">
        <v>6350</v>
      </c>
      <c r="E60" s="408">
        <v>2304</v>
      </c>
      <c r="F60" s="408"/>
      <c r="G60" s="408"/>
      <c r="H60" s="408"/>
      <c r="I60" s="432"/>
      <c r="J60" s="432"/>
      <c r="K60" s="416">
        <f t="shared" si="7"/>
        <v>54590</v>
      </c>
      <c r="L60" s="408">
        <v>57976</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26621</v>
      </c>
      <c r="D63" s="408">
        <v>42251</v>
      </c>
      <c r="E63" s="408"/>
      <c r="F63" s="408">
        <v>123488</v>
      </c>
      <c r="G63" s="408">
        <v>6907</v>
      </c>
      <c r="H63" s="408"/>
      <c r="I63" s="432"/>
      <c r="J63" s="432"/>
      <c r="K63" s="416">
        <f t="shared" si="7"/>
        <v>199267</v>
      </c>
      <c r="L63" s="408">
        <v>200931</v>
      </c>
    </row>
    <row r="64" spans="1:14" s="14" customFormat="1" x14ac:dyDescent="0.2">
      <c r="A64" s="1761" t="s">
        <v>107</v>
      </c>
      <c r="B64" s="266">
        <v>2570</v>
      </c>
      <c r="C64" s="414"/>
      <c r="D64" s="414"/>
      <c r="E64" s="414"/>
      <c r="F64" s="414">
        <v>3860</v>
      </c>
      <c r="G64" s="414"/>
      <c r="H64" s="414"/>
      <c r="I64" s="432"/>
      <c r="J64" s="432"/>
      <c r="K64" s="416">
        <f t="shared" si="7"/>
        <v>3860</v>
      </c>
      <c r="L64" s="414">
        <v>5000</v>
      </c>
    </row>
    <row r="65" spans="1:14" s="15" customFormat="1" ht="12.75" customHeight="1" thickBot="1" x14ac:dyDescent="0.25">
      <c r="A65" s="877" t="s">
        <v>815</v>
      </c>
      <c r="B65" s="464" t="s">
        <v>36</v>
      </c>
      <c r="C65" s="411">
        <f>SUM(C59:C64)</f>
        <v>72557</v>
      </c>
      <c r="D65" s="411">
        <f t="shared" ref="D65:L65" si="8">SUM(D59:D64)</f>
        <v>48601</v>
      </c>
      <c r="E65" s="411">
        <f t="shared" si="8"/>
        <v>2304</v>
      </c>
      <c r="F65" s="411">
        <f t="shared" si="8"/>
        <v>127348</v>
      </c>
      <c r="G65" s="411">
        <f t="shared" si="8"/>
        <v>6907</v>
      </c>
      <c r="H65" s="411">
        <f t="shared" si="8"/>
        <v>0</v>
      </c>
      <c r="I65" s="411">
        <f t="shared" si="8"/>
        <v>0</v>
      </c>
      <c r="J65" s="411">
        <f t="shared" si="8"/>
        <v>0</v>
      </c>
      <c r="K65" s="411">
        <f t="shared" si="8"/>
        <v>257717</v>
      </c>
      <c r="L65" s="411">
        <f t="shared" si="8"/>
        <v>263907</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528235</v>
      </c>
      <c r="D74" s="421">
        <f t="shared" ref="D74:K74" si="10">SUM(D42,D47,D53,D57,D65,D72,D73)</f>
        <v>155041</v>
      </c>
      <c r="E74" s="421">
        <f t="shared" si="10"/>
        <v>418609</v>
      </c>
      <c r="F74" s="421">
        <f t="shared" si="10"/>
        <v>146229</v>
      </c>
      <c r="G74" s="421">
        <f t="shared" si="10"/>
        <v>6907</v>
      </c>
      <c r="H74" s="421">
        <f t="shared" si="10"/>
        <v>3676</v>
      </c>
      <c r="I74" s="421">
        <f t="shared" si="10"/>
        <v>0</v>
      </c>
      <c r="J74" s="421">
        <f t="shared" si="10"/>
        <v>0</v>
      </c>
      <c r="K74" s="421">
        <f t="shared" si="10"/>
        <v>1258697</v>
      </c>
      <c r="L74" s="421">
        <f>SUM(L42,L47,L53,L57,L65,L72,L73)</f>
        <v>1349706</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20330</v>
      </c>
      <c r="I86" s="503"/>
      <c r="J86" s="503"/>
      <c r="K86" s="516">
        <f t="shared" ref="K86:K98" si="12">H86</f>
        <v>20330</v>
      </c>
      <c r="L86" s="438">
        <v>110000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31047</v>
      </c>
      <c r="I88" s="503"/>
      <c r="J88" s="503"/>
      <c r="K88" s="516">
        <f t="shared" si="12"/>
        <v>31047</v>
      </c>
      <c r="L88" s="438">
        <v>27000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51377</v>
      </c>
      <c r="I92" s="503"/>
      <c r="J92" s="503"/>
      <c r="K92" s="516">
        <f t="shared" si="12"/>
        <v>51377</v>
      </c>
      <c r="L92" s="1052">
        <f>SUM(L85:L91)</f>
        <v>137000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51377</v>
      </c>
      <c r="I102" s="503"/>
      <c r="J102" s="503"/>
      <c r="K102" s="421">
        <f>SUM(K84,K92,K100,K101)</f>
        <v>51377</v>
      </c>
      <c r="L102" s="421">
        <f>SUM(L84,L92,L100,L101)</f>
        <v>137000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2871531</v>
      </c>
      <c r="D114" s="411">
        <f t="shared" ref="D114:K114" si="13">SUM(D33,D74,D75,D102,D112,D113)</f>
        <v>870068</v>
      </c>
      <c r="E114" s="411">
        <f t="shared" si="13"/>
        <v>443958</v>
      </c>
      <c r="F114" s="411">
        <f t="shared" si="13"/>
        <v>188000</v>
      </c>
      <c r="G114" s="411">
        <f t="shared" si="13"/>
        <v>6907</v>
      </c>
      <c r="H114" s="411">
        <f>SUM(H33,H74,H75,H102,H112,H113)</f>
        <v>203934</v>
      </c>
      <c r="I114" s="411">
        <f t="shared" si="13"/>
        <v>0</v>
      </c>
      <c r="J114" s="411">
        <f t="shared" si="13"/>
        <v>0</v>
      </c>
      <c r="K114" s="411">
        <f t="shared" si="13"/>
        <v>4584398</v>
      </c>
      <c r="L114" s="411">
        <f>SUM(L33,L74,L75,L102,L112,L113)</f>
        <v>4487533</v>
      </c>
    </row>
    <row r="115" spans="1:14" ht="23.25" thickTop="1" x14ac:dyDescent="0.2">
      <c r="A115" s="1766" t="s">
        <v>1155</v>
      </c>
      <c r="B115" s="882"/>
      <c r="C115" s="412"/>
      <c r="D115" s="412"/>
      <c r="E115" s="412"/>
      <c r="F115" s="412"/>
      <c r="G115" s="412"/>
      <c r="H115" s="412"/>
      <c r="I115" s="412"/>
      <c r="J115" s="412"/>
      <c r="K115" s="436">
        <f>'Revenues 9-14'!C275-'Expenditures 15-22'!K114</f>
        <v>-2822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v>3000</v>
      </c>
    </row>
    <row r="124" spans="1:14" ht="14.25" thickTop="1" thickBot="1" x14ac:dyDescent="0.25">
      <c r="A124" s="1754" t="s">
        <v>219</v>
      </c>
      <c r="B124" s="265">
        <v>2540</v>
      </c>
      <c r="C124" s="408">
        <v>78051</v>
      </c>
      <c r="D124" s="408">
        <v>13335</v>
      </c>
      <c r="E124" s="408">
        <v>28673</v>
      </c>
      <c r="F124" s="408">
        <v>154187</v>
      </c>
      <c r="G124" s="408">
        <v>10849</v>
      </c>
      <c r="H124" s="408">
        <v>30360</v>
      </c>
      <c r="I124" s="432"/>
      <c r="J124" s="432"/>
      <c r="K124" s="411">
        <f>SUM(C124:J124)</f>
        <v>315455</v>
      </c>
      <c r="L124" s="408">
        <v>316510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78051</v>
      </c>
      <c r="D127" s="411">
        <f t="shared" ref="D127:L127" si="14">SUM(D122:D126)</f>
        <v>13335</v>
      </c>
      <c r="E127" s="411">
        <f t="shared" si="14"/>
        <v>28673</v>
      </c>
      <c r="F127" s="411">
        <f t="shared" si="14"/>
        <v>154187</v>
      </c>
      <c r="G127" s="411">
        <f t="shared" si="14"/>
        <v>10849</v>
      </c>
      <c r="H127" s="411">
        <f t="shared" si="14"/>
        <v>30360</v>
      </c>
      <c r="I127" s="411">
        <f t="shared" si="14"/>
        <v>0</v>
      </c>
      <c r="J127" s="411">
        <f t="shared" si="14"/>
        <v>0</v>
      </c>
      <c r="K127" s="411">
        <f t="shared" si="14"/>
        <v>315455</v>
      </c>
      <c r="L127" s="411">
        <f t="shared" si="14"/>
        <v>319510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78051</v>
      </c>
      <c r="D129" s="421">
        <f t="shared" ref="D129:L129" si="15">SUM(D120,D127,D128)</f>
        <v>13335</v>
      </c>
      <c r="E129" s="421">
        <f t="shared" si="15"/>
        <v>28673</v>
      </c>
      <c r="F129" s="421">
        <f t="shared" si="15"/>
        <v>154187</v>
      </c>
      <c r="G129" s="421">
        <f t="shared" si="15"/>
        <v>10849</v>
      </c>
      <c r="H129" s="421">
        <f t="shared" si="15"/>
        <v>30360</v>
      </c>
      <c r="I129" s="421">
        <f t="shared" si="15"/>
        <v>0</v>
      </c>
      <c r="J129" s="421">
        <f t="shared" si="15"/>
        <v>0</v>
      </c>
      <c r="K129" s="421">
        <f t="shared" si="15"/>
        <v>315455</v>
      </c>
      <c r="L129" s="421">
        <f t="shared" si="15"/>
        <v>319510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78051</v>
      </c>
      <c r="D150" s="411">
        <f t="shared" ref="D150:K150" si="16">SUM(D129,D130,D138,D148,D149)</f>
        <v>13335</v>
      </c>
      <c r="E150" s="411">
        <f t="shared" si="16"/>
        <v>28673</v>
      </c>
      <c r="F150" s="411">
        <f t="shared" si="16"/>
        <v>154187</v>
      </c>
      <c r="G150" s="411">
        <f t="shared" si="16"/>
        <v>10849</v>
      </c>
      <c r="H150" s="411">
        <f t="shared" si="16"/>
        <v>30360</v>
      </c>
      <c r="I150" s="411">
        <f t="shared" si="16"/>
        <v>0</v>
      </c>
      <c r="J150" s="411">
        <f t="shared" si="16"/>
        <v>0</v>
      </c>
      <c r="K150" s="411">
        <f t="shared" si="16"/>
        <v>315455</v>
      </c>
      <c r="L150" s="411">
        <f>SUM(L129,L130,L138,L148,L149)</f>
        <v>319510</v>
      </c>
    </row>
    <row r="151" spans="1:14" ht="12.75" customHeight="1" thickTop="1" x14ac:dyDescent="0.2">
      <c r="A151" s="2283" t="s">
        <v>1378</v>
      </c>
      <c r="B151" s="2284"/>
      <c r="C151" s="412"/>
      <c r="D151" s="412"/>
      <c r="E151" s="412"/>
      <c r="F151" s="412"/>
      <c r="G151" s="412"/>
      <c r="H151" s="412"/>
      <c r="I151" s="412"/>
      <c r="J151" s="409"/>
      <c r="K151" s="436">
        <f>'Revenues 9-14'!D275-'Expenditures 15-22'!K150</f>
        <v>11089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74625</v>
      </c>
      <c r="I163" s="409"/>
      <c r="J163" s="409"/>
      <c r="K163" s="410">
        <f>SUM(C163:H163)</f>
        <v>74625</v>
      </c>
      <c r="L163" s="1804">
        <v>74625</v>
      </c>
    </row>
    <row r="164" spans="1:14" ht="33.75" customHeight="1" x14ac:dyDescent="0.2">
      <c r="A164" s="1774" t="s">
        <v>290</v>
      </c>
      <c r="B164" s="532" t="s">
        <v>32</v>
      </c>
      <c r="C164" s="409"/>
      <c r="D164" s="409"/>
      <c r="E164" s="409"/>
      <c r="F164" s="409"/>
      <c r="G164" s="409"/>
      <c r="H164" s="1807">
        <v>375000</v>
      </c>
      <c r="I164" s="409"/>
      <c r="J164" s="409"/>
      <c r="K164" s="410">
        <f>SUM(C164:J164)</f>
        <v>375000</v>
      </c>
      <c r="L164" s="1807">
        <v>375000</v>
      </c>
    </row>
    <row r="165" spans="1:14" ht="13.5" customHeight="1" thickBot="1" x14ac:dyDescent="0.25">
      <c r="A165" s="1758" t="s">
        <v>865</v>
      </c>
      <c r="B165" s="533" t="s">
        <v>87</v>
      </c>
      <c r="C165" s="409"/>
      <c r="D165" s="409"/>
      <c r="E165" s="422"/>
      <c r="F165" s="409"/>
      <c r="G165" s="409"/>
      <c r="H165" s="1807">
        <v>1500</v>
      </c>
      <c r="I165" s="503"/>
      <c r="J165" s="409"/>
      <c r="K165" s="410">
        <f>SUM(C165:J165)</f>
        <v>1500</v>
      </c>
      <c r="L165" s="1807">
        <v>1500</v>
      </c>
    </row>
    <row r="166" spans="1:14" ht="12.75" customHeight="1" thickTop="1" thickBot="1" x14ac:dyDescent="0.25">
      <c r="A166" s="877" t="s">
        <v>724</v>
      </c>
      <c r="B166" s="464" t="s">
        <v>571</v>
      </c>
      <c r="C166" s="409"/>
      <c r="D166" s="409"/>
      <c r="E166" s="424">
        <f>SUM(E162,E163,E164,E165)</f>
        <v>0</v>
      </c>
      <c r="F166" s="409"/>
      <c r="G166" s="409"/>
      <c r="H166" s="421">
        <f>SUM(H162,H163,H164,H165)</f>
        <v>451125</v>
      </c>
      <c r="I166" s="433"/>
      <c r="J166" s="409"/>
      <c r="K166" s="421">
        <f>SUM(K162,K163,K164,K165)</f>
        <v>451125</v>
      </c>
      <c r="L166" s="421">
        <f>SUM(L162,L163,L164,L165)</f>
        <v>451125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451125</v>
      </c>
      <c r="I168" s="433"/>
      <c r="J168" s="409"/>
      <c r="K168" s="421">
        <f>SUM(K154,K166,K167)</f>
        <v>451125</v>
      </c>
      <c r="L168" s="421">
        <f>SUM(L154,L166,L167)</f>
        <v>451125</v>
      </c>
    </row>
    <row r="169" spans="1:14" ht="23.25" thickTop="1" x14ac:dyDescent="0.2">
      <c r="A169" s="1766" t="s">
        <v>1155</v>
      </c>
      <c r="B169" s="463"/>
      <c r="C169" s="409"/>
      <c r="D169" s="409"/>
      <c r="E169" s="409"/>
      <c r="F169" s="409"/>
      <c r="G169" s="409"/>
      <c r="H169" s="412"/>
      <c r="I169" s="409"/>
      <c r="J169" s="409"/>
      <c r="K169" s="436">
        <f>'Revenues 9-14'!E275-'Expenditures 15-22'!K168</f>
        <v>4109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126238</v>
      </c>
      <c r="D176" s="408">
        <v>6350</v>
      </c>
      <c r="E176" s="408">
        <v>5710</v>
      </c>
      <c r="F176" s="408">
        <v>48112</v>
      </c>
      <c r="G176" s="408"/>
      <c r="H176" s="408"/>
      <c r="I176" s="432"/>
      <c r="J176" s="432"/>
      <c r="K176" s="410">
        <f>SUM(C176:J176)</f>
        <v>186410</v>
      </c>
      <c r="L176" s="408">
        <v>207552</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126238</v>
      </c>
      <c r="D178" s="421">
        <f t="shared" ref="D178:J178" si="17">SUM(D174,D176,D177)</f>
        <v>6350</v>
      </c>
      <c r="E178" s="421">
        <f t="shared" si="17"/>
        <v>5710</v>
      </c>
      <c r="F178" s="421">
        <f t="shared" si="17"/>
        <v>48112</v>
      </c>
      <c r="G178" s="421">
        <f t="shared" si="17"/>
        <v>0</v>
      </c>
      <c r="H178" s="421">
        <f t="shared" si="17"/>
        <v>0</v>
      </c>
      <c r="I178" s="421">
        <f t="shared" si="17"/>
        <v>0</v>
      </c>
      <c r="J178" s="421">
        <f t="shared" si="17"/>
        <v>0</v>
      </c>
      <c r="K178" s="421">
        <f>SUM(K174,K176,K177)</f>
        <v>186410</v>
      </c>
      <c r="L178" s="421">
        <f>SUM(L174, L176:L177)</f>
        <v>207552</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9423</v>
      </c>
      <c r="I199" s="409"/>
      <c r="J199" s="409"/>
      <c r="K199" s="1811">
        <f>SUM(H199)</f>
        <v>9423</v>
      </c>
      <c r="L199" s="695">
        <v>10410</v>
      </c>
    </row>
    <row r="200" spans="1:14" ht="30" customHeight="1" x14ac:dyDescent="0.2">
      <c r="A200" s="880" t="s">
        <v>291</v>
      </c>
      <c r="B200" s="533" t="s">
        <v>32</v>
      </c>
      <c r="C200" s="409"/>
      <c r="D200" s="409"/>
      <c r="E200" s="409"/>
      <c r="F200" s="409"/>
      <c r="G200" s="409"/>
      <c r="H200" s="408">
        <v>100927</v>
      </c>
      <c r="I200" s="409"/>
      <c r="J200" s="409"/>
      <c r="K200" s="410">
        <f>SUM(H200)</f>
        <v>100927</v>
      </c>
      <c r="L200" s="408">
        <v>99970</v>
      </c>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110350</v>
      </c>
      <c r="I202" s="409"/>
      <c r="J202" s="409"/>
      <c r="K202" s="421">
        <f>SUM(K198,K199,K200,K201)</f>
        <v>110350</v>
      </c>
      <c r="L202" s="421">
        <f>SUM(L198,L199,L200,L201)</f>
        <v>110380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126238</v>
      </c>
      <c r="D204" s="411">
        <f>SUM(D178,D179)</f>
        <v>6350</v>
      </c>
      <c r="E204" s="411">
        <f>SUM(E178,E179,E190)</f>
        <v>5710</v>
      </c>
      <c r="F204" s="411">
        <f>SUM(F178,F179)</f>
        <v>48112</v>
      </c>
      <c r="G204" s="411">
        <f>SUM(G178,G179)</f>
        <v>0</v>
      </c>
      <c r="H204" s="411">
        <f>SUM(H178,H179,H190,H202,H203)</f>
        <v>110350</v>
      </c>
      <c r="I204" s="411">
        <f>SUM(I178,I179)</f>
        <v>0</v>
      </c>
      <c r="J204" s="411">
        <f>SUM(J178,J179)</f>
        <v>0</v>
      </c>
      <c r="K204" s="410">
        <f>SUM(K178,K179,K190,K202,K203)</f>
        <v>296760</v>
      </c>
      <c r="L204" s="411">
        <f>SUM(L178,L179,L190,L202,L203)</f>
        <v>317932</v>
      </c>
    </row>
    <row r="205" spans="1:14" ht="23.25" thickTop="1" x14ac:dyDescent="0.2">
      <c r="A205" s="1766" t="s">
        <v>1155</v>
      </c>
      <c r="B205" s="463"/>
      <c r="C205" s="412"/>
      <c r="D205" s="412"/>
      <c r="E205" s="412"/>
      <c r="F205" s="412"/>
      <c r="G205" s="412"/>
      <c r="H205" s="412"/>
      <c r="I205" s="409"/>
      <c r="J205" s="409"/>
      <c r="K205" s="436">
        <f>'Revenues 9-14'!F275-'Expenditures 15-22'!K204</f>
        <v>16925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26767</v>
      </c>
      <c r="E209" s="409"/>
      <c r="F209" s="409"/>
      <c r="G209" s="409"/>
      <c r="H209" s="409"/>
      <c r="I209" s="409"/>
      <c r="J209" s="409"/>
      <c r="K209" s="410">
        <f>D209</f>
        <v>26767</v>
      </c>
      <c r="L209" s="408">
        <v>25480</v>
      </c>
    </row>
    <row r="210" spans="1:12" x14ac:dyDescent="0.2">
      <c r="A210" s="1754" t="s">
        <v>170</v>
      </c>
      <c r="B210" s="265" t="s">
        <v>1121</v>
      </c>
      <c r="C210" s="409"/>
      <c r="D210" s="432">
        <v>1359</v>
      </c>
      <c r="E210" s="409"/>
      <c r="F210" s="409"/>
      <c r="G210" s="409"/>
      <c r="H210" s="409"/>
      <c r="I210" s="409"/>
      <c r="J210" s="409"/>
      <c r="K210" s="410">
        <f t="shared" ref="K210:K222" si="19">D210</f>
        <v>1359</v>
      </c>
      <c r="L210" s="408">
        <v>760</v>
      </c>
    </row>
    <row r="211" spans="1:12" x14ac:dyDescent="0.2">
      <c r="A211" s="1754" t="s">
        <v>171</v>
      </c>
      <c r="B211" s="265">
        <v>1200</v>
      </c>
      <c r="C211" s="409"/>
      <c r="D211" s="408">
        <v>38514</v>
      </c>
      <c r="E211" s="409"/>
      <c r="F211" s="409"/>
      <c r="G211" s="409"/>
      <c r="H211" s="409"/>
      <c r="I211" s="409"/>
      <c r="J211" s="409"/>
      <c r="K211" s="410">
        <f t="shared" si="19"/>
        <v>38514</v>
      </c>
      <c r="L211" s="408">
        <v>35000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1319</v>
      </c>
      <c r="E216" s="409"/>
      <c r="F216" s="409"/>
      <c r="G216" s="409"/>
      <c r="H216" s="409"/>
      <c r="I216" s="409"/>
      <c r="J216" s="409"/>
      <c r="K216" s="410">
        <f t="shared" si="19"/>
        <v>1319</v>
      </c>
      <c r="L216" s="408">
        <v>1300</v>
      </c>
    </row>
    <row r="217" spans="1:12" x14ac:dyDescent="0.2">
      <c r="A217" s="1754" t="s">
        <v>1117</v>
      </c>
      <c r="B217" s="265">
        <v>1500</v>
      </c>
      <c r="C217" s="409"/>
      <c r="D217" s="408">
        <v>5164</v>
      </c>
      <c r="E217" s="409"/>
      <c r="F217" s="409"/>
      <c r="G217" s="409"/>
      <c r="H217" s="409"/>
      <c r="I217" s="409"/>
      <c r="J217" s="409"/>
      <c r="K217" s="410">
        <f t="shared" si="19"/>
        <v>5164</v>
      </c>
      <c r="L217" s="408">
        <v>4900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904</v>
      </c>
      <c r="E220" s="409"/>
      <c r="F220" s="409"/>
      <c r="G220" s="409"/>
      <c r="H220" s="409"/>
      <c r="I220" s="409"/>
      <c r="J220" s="409"/>
      <c r="K220" s="410">
        <f t="shared" si="19"/>
        <v>904</v>
      </c>
      <c r="L220" s="408">
        <v>905</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74027</v>
      </c>
      <c r="E223" s="409"/>
      <c r="F223" s="409"/>
      <c r="G223" s="409"/>
      <c r="H223" s="409"/>
      <c r="I223" s="409"/>
      <c r="J223" s="409"/>
      <c r="K223" s="411">
        <f>SUM(K209:K222)</f>
        <v>74027</v>
      </c>
      <c r="L223" s="411">
        <f>SUM(L209:L222)</f>
        <v>68345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587</v>
      </c>
      <c r="E226" s="409"/>
      <c r="F226" s="409"/>
      <c r="G226" s="409"/>
      <c r="H226" s="409"/>
      <c r="I226" s="409"/>
      <c r="J226" s="409"/>
      <c r="K226" s="410">
        <f t="shared" ref="K226:K231" si="20">D226</f>
        <v>587</v>
      </c>
      <c r="L226" s="408"/>
    </row>
    <row r="227" spans="1:12" x14ac:dyDescent="0.2">
      <c r="A227" s="1754" t="s">
        <v>1265</v>
      </c>
      <c r="B227" s="265">
        <v>2120</v>
      </c>
      <c r="C227" s="409"/>
      <c r="D227" s="408"/>
      <c r="E227" s="409"/>
      <c r="F227" s="409"/>
      <c r="G227" s="409"/>
      <c r="H227" s="409"/>
      <c r="I227" s="409"/>
      <c r="J227" s="409"/>
      <c r="K227" s="410">
        <f t="shared" si="20"/>
        <v>0</v>
      </c>
      <c r="L227" s="408">
        <v>625</v>
      </c>
    </row>
    <row r="228" spans="1:12" x14ac:dyDescent="0.2">
      <c r="A228" s="1754" t="s">
        <v>220</v>
      </c>
      <c r="B228" s="265">
        <v>2130</v>
      </c>
      <c r="C228" s="409"/>
      <c r="D228" s="408">
        <v>9588</v>
      </c>
      <c r="E228" s="409"/>
      <c r="F228" s="409"/>
      <c r="G228" s="409"/>
      <c r="H228" s="409"/>
      <c r="I228" s="409"/>
      <c r="J228" s="409"/>
      <c r="K228" s="410">
        <f t="shared" si="20"/>
        <v>9588</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10175</v>
      </c>
      <c r="E232" s="409"/>
      <c r="F232" s="409"/>
      <c r="G232" s="409"/>
      <c r="H232" s="409"/>
      <c r="I232" s="409"/>
      <c r="J232" s="409"/>
      <c r="K232" s="411">
        <f>SUM(K226:K231)</f>
        <v>10175</v>
      </c>
      <c r="L232" s="411">
        <f>SUM(L226:L231)</f>
        <v>625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3</v>
      </c>
      <c r="E234" s="409"/>
      <c r="F234" s="409"/>
      <c r="G234" s="409"/>
      <c r="H234" s="409"/>
      <c r="I234" s="409"/>
      <c r="J234" s="409"/>
      <c r="K234" s="416">
        <f>D234</f>
        <v>3</v>
      </c>
      <c r="L234" s="414"/>
    </row>
    <row r="235" spans="1:12" x14ac:dyDescent="0.2">
      <c r="A235" s="1754" t="s">
        <v>956</v>
      </c>
      <c r="B235" s="265">
        <v>2220</v>
      </c>
      <c r="C235" s="409"/>
      <c r="D235" s="408">
        <v>7340</v>
      </c>
      <c r="E235" s="409"/>
      <c r="F235" s="409"/>
      <c r="G235" s="409"/>
      <c r="H235" s="409"/>
      <c r="I235" s="409"/>
      <c r="J235" s="409"/>
      <c r="K235" s="416">
        <f>D235</f>
        <v>7340</v>
      </c>
      <c r="L235" s="408">
        <v>6620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7343</v>
      </c>
      <c r="E237" s="409"/>
      <c r="F237" s="409"/>
      <c r="G237" s="409"/>
      <c r="H237" s="409"/>
      <c r="I237" s="409"/>
      <c r="J237" s="409"/>
      <c r="K237" s="411">
        <f>SUM(K234:K236)</f>
        <v>7343</v>
      </c>
      <c r="L237" s="411">
        <f>SUM(L234:L236)</f>
        <v>6620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31</v>
      </c>
      <c r="E239" s="409"/>
      <c r="F239" s="409"/>
      <c r="G239" s="409"/>
      <c r="H239" s="409"/>
      <c r="I239" s="409"/>
      <c r="J239" s="409"/>
      <c r="K239" s="416">
        <f>D239</f>
        <v>31</v>
      </c>
      <c r="L239" s="414">
        <v>56</v>
      </c>
    </row>
    <row r="240" spans="1:12" x14ac:dyDescent="0.2">
      <c r="A240" s="1754" t="s">
        <v>959</v>
      </c>
      <c r="B240" s="265">
        <v>2320</v>
      </c>
      <c r="C240" s="409"/>
      <c r="D240" s="408">
        <v>4538</v>
      </c>
      <c r="E240" s="409"/>
      <c r="F240" s="409"/>
      <c r="G240" s="409"/>
      <c r="H240" s="409"/>
      <c r="I240" s="409"/>
      <c r="J240" s="409"/>
      <c r="K240" s="416">
        <f t="shared" ref="K240:K250" si="21">D240</f>
        <v>4538</v>
      </c>
      <c r="L240" s="408">
        <v>4550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4569</v>
      </c>
      <c r="E251" s="409"/>
      <c r="F251" s="409"/>
      <c r="G251" s="409"/>
      <c r="H251" s="409"/>
      <c r="I251" s="409"/>
      <c r="J251" s="409"/>
      <c r="K251" s="411">
        <f>SUM(K239:K250)</f>
        <v>4569</v>
      </c>
      <c r="L251" s="411">
        <f>SUM(L239:L250)</f>
        <v>4606</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14316</v>
      </c>
      <c r="E253" s="409"/>
      <c r="F253" s="409"/>
      <c r="G253" s="409"/>
      <c r="H253" s="409"/>
      <c r="I253" s="409"/>
      <c r="J253" s="409"/>
      <c r="K253" s="416">
        <f>D253</f>
        <v>14316</v>
      </c>
      <c r="L253" s="414">
        <v>13040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14316</v>
      </c>
      <c r="E255" s="409"/>
      <c r="F255" s="409"/>
      <c r="G255" s="409"/>
      <c r="H255" s="409"/>
      <c r="I255" s="409"/>
      <c r="J255" s="409"/>
      <c r="K255" s="411">
        <f>SUM(K253:K254)</f>
        <v>14316</v>
      </c>
      <c r="L255" s="411">
        <f>SUM(L253:L254)</f>
        <v>13040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9372</v>
      </c>
      <c r="E258" s="409"/>
      <c r="F258" s="409"/>
      <c r="G258" s="409"/>
      <c r="H258" s="409"/>
      <c r="I258" s="409"/>
      <c r="J258" s="409"/>
      <c r="K258" s="416">
        <f t="shared" ref="K258:K263" si="22">D258</f>
        <v>9372</v>
      </c>
      <c r="L258" s="408">
        <v>8483</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20130</v>
      </c>
      <c r="E260" s="409"/>
      <c r="F260" s="409"/>
      <c r="G260" s="409"/>
      <c r="H260" s="409"/>
      <c r="I260" s="409"/>
      <c r="J260" s="409"/>
      <c r="K260" s="416">
        <f t="shared" si="22"/>
        <v>20130</v>
      </c>
      <c r="L260" s="408">
        <v>19000</v>
      </c>
    </row>
    <row r="261" spans="1:12" x14ac:dyDescent="0.2">
      <c r="A261" s="1754" t="s">
        <v>1107</v>
      </c>
      <c r="B261" s="265">
        <v>2550</v>
      </c>
      <c r="C261" s="409"/>
      <c r="D261" s="408">
        <v>33395</v>
      </c>
      <c r="E261" s="409"/>
      <c r="F261" s="409"/>
      <c r="G261" s="409"/>
      <c r="H261" s="409"/>
      <c r="I261" s="409"/>
      <c r="J261" s="409"/>
      <c r="K261" s="416">
        <f t="shared" si="22"/>
        <v>33395</v>
      </c>
      <c r="L261" s="408">
        <v>30420</v>
      </c>
    </row>
    <row r="262" spans="1:12" x14ac:dyDescent="0.2">
      <c r="A262" s="1754" t="s">
        <v>106</v>
      </c>
      <c r="B262" s="265">
        <v>2560</v>
      </c>
      <c r="C262" s="409"/>
      <c r="D262" s="408">
        <v>16337</v>
      </c>
      <c r="E262" s="409"/>
      <c r="F262" s="409"/>
      <c r="G262" s="409"/>
      <c r="H262" s="409"/>
      <c r="I262" s="409"/>
      <c r="J262" s="409"/>
      <c r="K262" s="416">
        <f t="shared" si="22"/>
        <v>16337</v>
      </c>
      <c r="L262" s="408">
        <v>15705</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79234</v>
      </c>
      <c r="E264" s="409"/>
      <c r="F264" s="409"/>
      <c r="G264" s="409"/>
      <c r="H264" s="409"/>
      <c r="I264" s="409"/>
      <c r="J264" s="409"/>
      <c r="K264" s="411">
        <f>SUM(K257:K263)</f>
        <v>79234</v>
      </c>
      <c r="L264" s="411">
        <f>SUM(L257:L263)</f>
        <v>73608</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115637</v>
      </c>
      <c r="E273" s="409"/>
      <c r="F273" s="409"/>
      <c r="G273" s="409"/>
      <c r="H273" s="409"/>
      <c r="I273" s="409"/>
      <c r="J273" s="409"/>
      <c r="K273" s="421">
        <f>SUM(K232,K237,K251,K255,K264,K271,K272)</f>
        <v>115637</v>
      </c>
      <c r="L273" s="421">
        <f>SUM(L232,L237,L251,L255,L264,L271,L272)</f>
        <v>98499</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7" t="s">
        <v>584</v>
      </c>
      <c r="B288" s="2289"/>
      <c r="C288" s="409"/>
      <c r="D288" s="411">
        <f>SUM(D223,D273,D274,D278)</f>
        <v>189664</v>
      </c>
      <c r="E288" s="409"/>
      <c r="F288" s="409"/>
      <c r="G288" s="409"/>
      <c r="H288" s="411">
        <f>H286</f>
        <v>0</v>
      </c>
      <c r="I288" s="409"/>
      <c r="J288" s="409"/>
      <c r="K288" s="411">
        <f>SUM(K223,K273,K274,K278,K286,K287)</f>
        <v>189664</v>
      </c>
      <c r="L288" s="411">
        <f>SUM(L223,L273,L274,L278,L286,L287)</f>
        <v>166844</v>
      </c>
    </row>
    <row r="289" spans="1:14" ht="23.25" thickTop="1" x14ac:dyDescent="0.2">
      <c r="A289" s="891" t="s">
        <v>1155</v>
      </c>
      <c r="B289" s="892"/>
      <c r="C289" s="409"/>
      <c r="D289" s="412"/>
      <c r="E289" s="409"/>
      <c r="F289" s="409"/>
      <c r="G289" s="409"/>
      <c r="H289" s="437"/>
      <c r="I289" s="409"/>
      <c r="J289" s="409"/>
      <c r="K289" s="436">
        <f>'Revenues 9-14'!G275-'Expenditures 15-22'!K288</f>
        <v>475269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47072</v>
      </c>
      <c r="F313" s="432"/>
      <c r="G313" s="432"/>
      <c r="H313" s="432"/>
      <c r="I313" s="432"/>
      <c r="J313" s="432"/>
      <c r="K313" s="1051">
        <f t="shared" ref="K313:K320" si="24">SUM(C313:J313)</f>
        <v>47072</v>
      </c>
      <c r="L313" s="432">
        <v>50962</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v>36826</v>
      </c>
      <c r="F316" s="432">
        <v>2012</v>
      </c>
      <c r="G316" s="432">
        <v>11964</v>
      </c>
      <c r="H316" s="432"/>
      <c r="I316" s="432"/>
      <c r="J316" s="432"/>
      <c r="K316" s="1051">
        <f t="shared" si="24"/>
        <v>50802</v>
      </c>
      <c r="L316" s="432">
        <v>76340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371280</v>
      </c>
      <c r="D318" s="432"/>
      <c r="E318" s="432"/>
      <c r="F318" s="432"/>
      <c r="G318" s="432"/>
      <c r="H318" s="432"/>
      <c r="I318" s="432"/>
      <c r="J318" s="432"/>
      <c r="K318" s="1051">
        <f t="shared" si="24"/>
        <v>371280</v>
      </c>
      <c r="L318" s="432">
        <v>371280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v>43118</v>
      </c>
      <c r="F321" s="683"/>
      <c r="G321" s="683"/>
      <c r="H321" s="683"/>
      <c r="I321" s="683"/>
      <c r="J321" s="683"/>
      <c r="K321" s="1212">
        <f>SUM(C321:J321)</f>
        <v>43118</v>
      </c>
      <c r="L321" s="683">
        <v>43150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371280</v>
      </c>
      <c r="D323" s="1052">
        <f t="shared" ref="D323:J323" si="25">SUM(D312:D322)</f>
        <v>0</v>
      </c>
      <c r="E323" s="1052">
        <f t="shared" si="25"/>
        <v>127016</v>
      </c>
      <c r="F323" s="1052">
        <f t="shared" si="25"/>
        <v>2012</v>
      </c>
      <c r="G323" s="1052">
        <f t="shared" si="25"/>
        <v>11964</v>
      </c>
      <c r="H323" s="1052">
        <f t="shared" si="25"/>
        <v>0</v>
      </c>
      <c r="I323" s="1052">
        <f t="shared" si="25"/>
        <v>0</v>
      </c>
      <c r="J323" s="1052">
        <f t="shared" si="25"/>
        <v>0</v>
      </c>
      <c r="K323" s="1052">
        <f>SUM(K312:K322)</f>
        <v>512272</v>
      </c>
      <c r="L323" s="1052">
        <f>SUM(L312:L322)</f>
        <v>541732</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371280</v>
      </c>
      <c r="D331" s="1052">
        <f t="shared" ref="D331:J331" si="26">SUM(D323)</f>
        <v>0</v>
      </c>
      <c r="E331" s="1052">
        <f t="shared" si="26"/>
        <v>127016</v>
      </c>
      <c r="F331" s="1052">
        <f t="shared" si="26"/>
        <v>2012</v>
      </c>
      <c r="G331" s="1052">
        <f t="shared" si="26"/>
        <v>11964</v>
      </c>
      <c r="H331" s="1052">
        <f>SUM(H323,H329)</f>
        <v>0</v>
      </c>
      <c r="I331" s="1052">
        <f t="shared" si="26"/>
        <v>0</v>
      </c>
      <c r="J331" s="1052">
        <f t="shared" si="26"/>
        <v>0</v>
      </c>
      <c r="K331" s="1052">
        <f>SUM(K323,K329)</f>
        <v>512272</v>
      </c>
      <c r="L331" s="421">
        <f>SUM(L323,L329,L330)</f>
        <v>541732</v>
      </c>
    </row>
    <row r="332" spans="1:14" ht="12.75" customHeight="1" thickTop="1" x14ac:dyDescent="0.2">
      <c r="A332" s="2283" t="s">
        <v>1155</v>
      </c>
      <c r="B332" s="2284"/>
      <c r="C332" s="409"/>
      <c r="D332" s="409"/>
      <c r="E332" s="409"/>
      <c r="F332" s="409"/>
      <c r="G332" s="409"/>
      <c r="H332" s="409"/>
      <c r="I332" s="409"/>
      <c r="J332" s="409"/>
      <c r="K332" s="1055">
        <f>'Revenues 9-14'!J275-'Expenditures 15-22'!K331</f>
        <v>146877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1000</v>
      </c>
    </row>
    <row r="338" spans="1:14" x14ac:dyDescent="0.2">
      <c r="A338" s="1754" t="s">
        <v>219</v>
      </c>
      <c r="B338" s="265">
        <v>2540</v>
      </c>
      <c r="C338" s="408"/>
      <c r="D338" s="408"/>
      <c r="E338" s="408"/>
      <c r="F338" s="408"/>
      <c r="G338" s="408">
        <v>997</v>
      </c>
      <c r="H338" s="408"/>
      <c r="I338" s="432"/>
      <c r="J338" s="432"/>
      <c r="K338" s="410">
        <f>SUM(C338:J338)</f>
        <v>997</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997</v>
      </c>
      <c r="H339" s="411">
        <f t="shared" si="27"/>
        <v>0</v>
      </c>
      <c r="I339" s="411">
        <f t="shared" si="27"/>
        <v>0</v>
      </c>
      <c r="J339" s="411">
        <f t="shared" si="27"/>
        <v>0</v>
      </c>
      <c r="K339" s="411">
        <f t="shared" si="27"/>
        <v>997</v>
      </c>
      <c r="L339" s="411">
        <f t="shared" si="27"/>
        <v>1000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997</v>
      </c>
      <c r="H341" s="411">
        <f t="shared" si="28"/>
        <v>0</v>
      </c>
      <c r="I341" s="411">
        <f t="shared" si="28"/>
        <v>0</v>
      </c>
      <c r="J341" s="411">
        <f t="shared" si="28"/>
        <v>0</v>
      </c>
      <c r="K341" s="411">
        <f t="shared" si="28"/>
        <v>997</v>
      </c>
      <c r="L341" s="411">
        <f t="shared" si="28"/>
        <v>1000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997</v>
      </c>
      <c r="H354" s="411">
        <f t="shared" si="29"/>
        <v>0</v>
      </c>
      <c r="I354" s="411">
        <f t="shared" si="29"/>
        <v>0</v>
      </c>
      <c r="J354" s="411">
        <f t="shared" si="29"/>
        <v>0</v>
      </c>
      <c r="K354" s="411">
        <f t="shared" si="29"/>
        <v>997</v>
      </c>
      <c r="L354" s="411">
        <f>SUM(L341,L344,L352,L353)</f>
        <v>1000</v>
      </c>
    </row>
    <row r="355" spans="1:14" ht="23.25" thickTop="1" x14ac:dyDescent="0.2">
      <c r="A355" s="1793" t="s">
        <v>1155</v>
      </c>
      <c r="B355" s="465"/>
      <c r="C355" s="428"/>
      <c r="D355" s="428"/>
      <c r="E355" s="415"/>
      <c r="F355" s="415"/>
      <c r="G355" s="415"/>
      <c r="H355" s="415"/>
      <c r="I355" s="415"/>
      <c r="J355" s="413"/>
      <c r="K355" s="410">
        <f>'Revenues 9-14'!K275-'Expenditures 15-22'!K354</f>
        <v>31536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&amp;F&amp;C&amp;"FrnkGothITC Bk BT,Book"The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4" colorId="8" zoomScale="110" zoomScaleNormal="110" workbookViewId="0">
      <selection activeCell="H18" sqref="H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1239957</v>
      </c>
      <c r="C4" s="508"/>
      <c r="D4" s="557">
        <f>B4-C4</f>
        <v>1239957</v>
      </c>
      <c r="E4" s="508">
        <v>1343458</v>
      </c>
      <c r="F4" s="557">
        <f>E4-C4</f>
        <v>1343458</v>
      </c>
    </row>
    <row r="5" spans="1:6" ht="13.7" customHeight="1" x14ac:dyDescent="0.2">
      <c r="A5" s="541" t="s">
        <v>1016</v>
      </c>
      <c r="B5" s="556">
        <f>'Revenues 9-14'!D5</f>
        <v>317940</v>
      </c>
      <c r="C5" s="508"/>
      <c r="D5" s="557">
        <f t="shared" ref="D5:D18" si="0">B5-C5</f>
        <v>317940</v>
      </c>
      <c r="E5" s="508">
        <v>344476</v>
      </c>
      <c r="F5" s="557">
        <f>E5-C5</f>
        <v>344476</v>
      </c>
    </row>
    <row r="6" spans="1:6" ht="13.7" customHeight="1" x14ac:dyDescent="0.2">
      <c r="A6" s="541" t="s">
        <v>472</v>
      </c>
      <c r="B6" s="556">
        <f>'Revenues 9-14'!E5</f>
        <v>452968</v>
      </c>
      <c r="C6" s="508"/>
      <c r="D6" s="557">
        <f t="shared" si="0"/>
        <v>452968</v>
      </c>
      <c r="E6" s="508">
        <v>451932</v>
      </c>
      <c r="F6" s="557">
        <f t="shared" ref="F6:F18" si="1">E6-C6</f>
        <v>451932</v>
      </c>
    </row>
    <row r="7" spans="1:6" ht="13.7" customHeight="1" x14ac:dyDescent="0.2">
      <c r="A7" s="541" t="s">
        <v>161</v>
      </c>
      <c r="B7" s="556">
        <f>'Revenues 9-14'!F5</f>
        <v>127175</v>
      </c>
      <c r="C7" s="508"/>
      <c r="D7" s="557">
        <f t="shared" si="0"/>
        <v>127175</v>
      </c>
      <c r="E7" s="508">
        <v>137790</v>
      </c>
      <c r="F7" s="557">
        <f t="shared" si="1"/>
        <v>137790</v>
      </c>
    </row>
    <row r="8" spans="1:6" ht="13.7" customHeight="1" x14ac:dyDescent="0.2">
      <c r="A8" s="541" t="s">
        <v>1380</v>
      </c>
      <c r="B8" s="556">
        <f>'Revenues 9-14'!G5</f>
        <v>323912</v>
      </c>
      <c r="C8" s="508"/>
      <c r="D8" s="557">
        <f t="shared" si="0"/>
        <v>323912</v>
      </c>
      <c r="E8" s="508">
        <v>294982</v>
      </c>
      <c r="F8" s="557">
        <f t="shared" si="1"/>
        <v>294982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31795</v>
      </c>
      <c r="C10" s="508"/>
      <c r="D10" s="557">
        <f t="shared" si="0"/>
        <v>31795</v>
      </c>
      <c r="E10" s="508">
        <v>34448</v>
      </c>
      <c r="F10" s="557">
        <f t="shared" si="1"/>
        <v>34448</v>
      </c>
    </row>
    <row r="11" spans="1:6" x14ac:dyDescent="0.2">
      <c r="A11" s="541" t="s">
        <v>470</v>
      </c>
      <c r="B11" s="556">
        <f>'Revenues 9-14'!J5</f>
        <v>647816</v>
      </c>
      <c r="C11" s="508"/>
      <c r="D11" s="557">
        <f t="shared" si="0"/>
        <v>647816</v>
      </c>
      <c r="E11" s="508">
        <v>704640</v>
      </c>
      <c r="F11" s="557">
        <f t="shared" si="1"/>
        <v>704640</v>
      </c>
    </row>
    <row r="12" spans="1:6" ht="13.7" customHeight="1" x14ac:dyDescent="0.2">
      <c r="A12" s="541" t="s">
        <v>163</v>
      </c>
      <c r="B12" s="556">
        <f>'Revenues 9-14'!K5</f>
        <v>31795</v>
      </c>
      <c r="C12" s="508"/>
      <c r="D12" s="557">
        <f t="shared" si="0"/>
        <v>31795</v>
      </c>
      <c r="E12" s="508">
        <v>34448</v>
      </c>
      <c r="F12" s="557">
        <f t="shared" si="1"/>
        <v>34448</v>
      </c>
    </row>
    <row r="13" spans="1:6" ht="13.7" customHeight="1" x14ac:dyDescent="0.2">
      <c r="A13" s="541" t="s">
        <v>1090</v>
      </c>
      <c r="B13" s="556">
        <f>SUM('Revenues 9-14'!C6:D6)</f>
        <v>31795</v>
      </c>
      <c r="C13" s="508"/>
      <c r="D13" s="557">
        <f t="shared" si="0"/>
        <v>31795</v>
      </c>
      <c r="E13" s="508">
        <v>34448</v>
      </c>
      <c r="F13" s="557">
        <f t="shared" si="1"/>
        <v>34448</v>
      </c>
    </row>
    <row r="14" spans="1:6" ht="13.7" customHeight="1" x14ac:dyDescent="0.2">
      <c r="A14" s="541" t="s">
        <v>471</v>
      </c>
      <c r="B14" s="556">
        <f>SUM('Revenues 9-14'!C7:D7,'Revenues 9-14'!F7:H7)</f>
        <v>25436</v>
      </c>
      <c r="C14" s="508"/>
      <c r="D14" s="557">
        <f t="shared" si="0"/>
        <v>25436</v>
      </c>
      <c r="E14" s="508">
        <v>27558</v>
      </c>
      <c r="F14" s="557">
        <f t="shared" si="1"/>
        <v>27558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323912</v>
      </c>
      <c r="C16" s="508"/>
      <c r="D16" s="557">
        <f t="shared" si="0"/>
        <v>323912</v>
      </c>
      <c r="E16" s="508">
        <v>294982</v>
      </c>
      <c r="F16" s="557">
        <f t="shared" si="1"/>
        <v>294982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3554501</v>
      </c>
      <c r="C19" s="558">
        <f>SUM(C4:C18)</f>
        <v>0</v>
      </c>
      <c r="D19" s="558">
        <f>SUM(D4:D18)</f>
        <v>3554501</v>
      </c>
      <c r="E19" s="558">
        <f>SUM(E4:E18)</f>
        <v>3703162</v>
      </c>
      <c r="F19" s="558">
        <f>SUM(F4:F18)</f>
        <v>3703162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&amp;F&amp;C&amp;"FrnkGothITC Bk BT,Book"&amp;9The Notes to Financial Statements are an integral part of this statement.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N42" sqref="N4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70" t="s">
        <v>1990</v>
      </c>
      <c r="D2" s="1570" t="s">
        <v>1991</v>
      </c>
      <c r="E2" s="1570" t="s">
        <v>1992</v>
      </c>
      <c r="F2" s="1570"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5">
        <f>SUM(C4+D4)-E4</f>
        <v>0</v>
      </c>
    </row>
    <row r="5" spans="1:7" ht="13.5" thickTop="1" x14ac:dyDescent="0.2">
      <c r="A5" s="2348" t="s">
        <v>1300</v>
      </c>
      <c r="B5" s="2333"/>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9" t="s">
        <v>716</v>
      </c>
      <c r="B15" s="2331"/>
      <c r="C15" s="1545">
        <f>SUM(C6:C14)</f>
        <v>0</v>
      </c>
      <c r="D15" s="1545">
        <f>SUM(D6:D14)</f>
        <v>0</v>
      </c>
      <c r="E15" s="1545">
        <f>SUM(E6:E14)</f>
        <v>0</v>
      </c>
      <c r="F15" s="1545">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6"/>
      <c r="D17" s="508"/>
      <c r="E17" s="1546"/>
      <c r="F17" s="1545">
        <f>SUM(C17+D17)-E17</f>
        <v>0</v>
      </c>
    </row>
    <row r="18" spans="1:11" ht="12.75" customHeight="1" thickTop="1" thickBot="1" x14ac:dyDescent="0.25">
      <c r="A18" s="2323" t="s">
        <v>7</v>
      </c>
      <c r="B18" s="2324"/>
      <c r="C18" s="1546"/>
      <c r="D18" s="508"/>
      <c r="E18" s="1546"/>
      <c r="F18" s="1545">
        <f>SUM(C18+D18)-E18</f>
        <v>0</v>
      </c>
    </row>
    <row r="19" spans="1:11" ht="12.75" customHeight="1" thickTop="1" thickBot="1" x14ac:dyDescent="0.25">
      <c r="A19" s="2323" t="s">
        <v>447</v>
      </c>
      <c r="B19" s="2324"/>
      <c r="C19" s="1546"/>
      <c r="D19" s="508"/>
      <c r="E19" s="1546"/>
      <c r="F19" s="1545">
        <f>SUM(C19+D19)-E19</f>
        <v>0</v>
      </c>
    </row>
    <row r="20" spans="1:11" ht="12.75" customHeight="1" thickTop="1" thickBot="1" x14ac:dyDescent="0.25">
      <c r="A20" s="2328" t="s">
        <v>516</v>
      </c>
      <c r="B20" s="2329"/>
      <c r="C20" s="1546"/>
      <c r="D20" s="508"/>
      <c r="E20" s="1546"/>
      <c r="F20" s="1545">
        <f>SUM(C20+D20)-E20</f>
        <v>0</v>
      </c>
    </row>
    <row r="21" spans="1:11" ht="14.25" thickTop="1" thickBot="1" x14ac:dyDescent="0.25">
      <c r="A21" s="2330" t="s">
        <v>717</v>
      </c>
      <c r="B21" s="2331"/>
      <c r="C21" s="1545">
        <f>SUM(C17:C20)</f>
        <v>0</v>
      </c>
      <c r="D21" s="1545">
        <f>SUM(D17:D20)</f>
        <v>0</v>
      </c>
      <c r="E21" s="1545">
        <f>SUM(E17:E20)</f>
        <v>0</v>
      </c>
      <c r="F21" s="1545">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5">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5">
        <f>SUM(C25+D25)-E25</f>
        <v>0</v>
      </c>
      <c r="G25" s="677"/>
    </row>
    <row r="26" spans="1:11" ht="13.5" thickTop="1" x14ac:dyDescent="0.2">
      <c r="A26" s="2337" t="s">
        <v>743</v>
      </c>
      <c r="B26" s="2333"/>
      <c r="C26" s="1547"/>
      <c r="D26" s="1547"/>
      <c r="E26" s="1547"/>
      <c r="F26" s="1548"/>
    </row>
    <row r="27" spans="1:11" ht="13.5" thickBot="1" x14ac:dyDescent="0.25">
      <c r="A27" s="2330" t="s">
        <v>1237</v>
      </c>
      <c r="B27" s="2338"/>
      <c r="C27" s="508"/>
      <c r="D27" s="508"/>
      <c r="E27" s="508"/>
      <c r="F27" s="1545">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2117</v>
      </c>
      <c r="B31" s="650">
        <v>39114</v>
      </c>
      <c r="C31" s="1092">
        <v>3070000</v>
      </c>
      <c r="D31" s="1551">
        <v>4</v>
      </c>
      <c r="E31" s="1092">
        <v>880000</v>
      </c>
      <c r="F31" s="1092"/>
      <c r="G31" s="1092"/>
      <c r="H31" s="1092">
        <v>375000</v>
      </c>
      <c r="I31" s="1093">
        <f>((E31+F31)-H31)+G31</f>
        <v>505000</v>
      </c>
      <c r="J31" s="1092">
        <v>382467</v>
      </c>
      <c r="K31" s="117"/>
    </row>
    <row r="32" spans="1:11" ht="12" customHeight="1" x14ac:dyDescent="0.2">
      <c r="A32" s="1094" t="s">
        <v>2118</v>
      </c>
      <c r="B32" s="650">
        <v>39356</v>
      </c>
      <c r="C32" s="1092">
        <v>300000</v>
      </c>
      <c r="D32" s="1551">
        <v>1</v>
      </c>
      <c r="E32" s="1092">
        <v>300000</v>
      </c>
      <c r="F32" s="1092"/>
      <c r="G32" s="1092"/>
      <c r="H32" s="1092"/>
      <c r="I32" s="1093">
        <f>((E32+F32)-H32)+G32</f>
        <v>300000</v>
      </c>
      <c r="J32" s="1092">
        <v>299110</v>
      </c>
      <c r="K32" s="117"/>
    </row>
    <row r="33" spans="1:11" ht="12" customHeight="1" x14ac:dyDescent="0.2">
      <c r="A33" s="1094" t="s">
        <v>2119</v>
      </c>
      <c r="B33" s="650">
        <v>39692</v>
      </c>
      <c r="C33" s="1092">
        <v>600000</v>
      </c>
      <c r="D33" s="1551">
        <v>4</v>
      </c>
      <c r="E33" s="1092">
        <v>600000</v>
      </c>
      <c r="F33" s="1092"/>
      <c r="G33" s="1092"/>
      <c r="H33" s="1092"/>
      <c r="I33" s="1093">
        <f t="shared" ref="I33:I48" si="1">((E33+F33)-H33)+G33</f>
        <v>600000</v>
      </c>
      <c r="J33" s="1092">
        <v>597112</v>
      </c>
      <c r="K33" s="117"/>
    </row>
    <row r="34" spans="1:11" ht="12" customHeight="1" x14ac:dyDescent="0.2">
      <c r="A34" s="1094" t="s">
        <v>2120</v>
      </c>
      <c r="B34" s="650">
        <v>41456</v>
      </c>
      <c r="C34" s="1092">
        <v>200563</v>
      </c>
      <c r="D34" s="1551">
        <v>7</v>
      </c>
      <c r="E34" s="1092">
        <v>81460</v>
      </c>
      <c r="F34" s="1092"/>
      <c r="G34" s="1092"/>
      <c r="H34" s="1092">
        <v>40064</v>
      </c>
      <c r="I34" s="1093">
        <f t="shared" si="1"/>
        <v>41396</v>
      </c>
      <c r="J34" s="1092">
        <v>41396</v>
      </c>
      <c r="K34" s="116"/>
    </row>
    <row r="35" spans="1:11" ht="12" customHeight="1" x14ac:dyDescent="0.2">
      <c r="A35" s="1094" t="s">
        <v>2120</v>
      </c>
      <c r="B35" s="650">
        <v>41948</v>
      </c>
      <c r="C35" s="1095">
        <v>169681</v>
      </c>
      <c r="D35" s="1551">
        <v>7</v>
      </c>
      <c r="E35" s="1095">
        <v>101722</v>
      </c>
      <c r="F35" s="1095"/>
      <c r="G35" s="1095"/>
      <c r="H35" s="1095">
        <v>32725</v>
      </c>
      <c r="I35" s="1093">
        <f t="shared" si="1"/>
        <v>68997</v>
      </c>
      <c r="J35" s="1095">
        <v>68997</v>
      </c>
      <c r="K35" s="116"/>
    </row>
    <row r="36" spans="1:11" ht="12" customHeight="1" x14ac:dyDescent="0.2">
      <c r="A36" s="1094" t="s">
        <v>2120</v>
      </c>
      <c r="B36" s="650">
        <v>42212</v>
      </c>
      <c r="C36" s="1092">
        <v>145846</v>
      </c>
      <c r="D36" s="1551">
        <v>7</v>
      </c>
      <c r="E36" s="1092">
        <v>87443</v>
      </c>
      <c r="F36" s="1092"/>
      <c r="G36" s="1092"/>
      <c r="H36" s="1092">
        <v>28137</v>
      </c>
      <c r="I36" s="1093">
        <f t="shared" si="1"/>
        <v>59306</v>
      </c>
      <c r="J36" s="1092">
        <v>59306</v>
      </c>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4486090</v>
      </c>
      <c r="D49" s="1550"/>
      <c r="E49" s="1093">
        <f t="shared" ref="E49:J49" si="2">SUM(E31:E48)</f>
        <v>2050625</v>
      </c>
      <c r="F49" s="1093">
        <f t="shared" si="2"/>
        <v>0</v>
      </c>
      <c r="G49" s="1093">
        <f t="shared" si="2"/>
        <v>0</v>
      </c>
      <c r="H49" s="1093">
        <f t="shared" si="2"/>
        <v>475926</v>
      </c>
      <c r="I49" s="1093">
        <f t="shared" si="2"/>
        <v>1574699</v>
      </c>
      <c r="J49" s="1093">
        <f t="shared" si="2"/>
        <v>1448388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t="s">
        <v>2121</v>
      </c>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&amp;F&amp;C&amp;"FrnkGothITC Bk BT,Book"The Notes to Financial Statements are an integral part of this statement.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31" sqref="H31:K3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6" t="s">
        <v>1055</v>
      </c>
      <c r="G2" s="1827" t="s">
        <v>100</v>
      </c>
      <c r="H2" s="1827" t="s">
        <v>471</v>
      </c>
      <c r="I2" s="1827" t="s">
        <v>1354</v>
      </c>
      <c r="J2" s="1827" t="s">
        <v>1000</v>
      </c>
      <c r="K2" s="1827" t="s">
        <v>144</v>
      </c>
    </row>
    <row r="3" spans="1:11" x14ac:dyDescent="0.2">
      <c r="A3" s="2377" t="s">
        <v>1998</v>
      </c>
      <c r="B3" s="2378"/>
      <c r="C3" s="2378"/>
      <c r="D3" s="2378"/>
      <c r="E3" s="2379"/>
      <c r="F3" s="254"/>
      <c r="G3" s="559"/>
      <c r="H3" s="559">
        <v>0</v>
      </c>
      <c r="I3" s="559"/>
      <c r="J3" s="1205"/>
      <c r="K3" s="1205">
        <v>0</v>
      </c>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25436</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7675</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8820</v>
      </c>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25436</v>
      </c>
      <c r="I12" s="560">
        <f>SUM(I5:I11)</f>
        <v>0</v>
      </c>
      <c r="J12" s="560">
        <f>SUM(J5:J11)</f>
        <v>0</v>
      </c>
      <c r="K12" s="560">
        <f>SUM(K5:K11)</f>
        <v>16495</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6" t="s">
        <v>998</v>
      </c>
      <c r="G14" s="564"/>
      <c r="H14" s="559">
        <v>25436</v>
      </c>
      <c r="I14" s="565"/>
      <c r="J14" s="1173"/>
      <c r="K14" s="1205">
        <v>16495</v>
      </c>
    </row>
    <row r="15" spans="1:11" x14ac:dyDescent="0.2">
      <c r="A15" s="2356" t="s">
        <v>5</v>
      </c>
      <c r="B15" s="2356"/>
      <c r="C15" s="2356"/>
      <c r="D15" s="2356"/>
      <c r="E15" s="2357"/>
      <c r="F15" s="256" t="s">
        <v>999</v>
      </c>
      <c r="G15" s="565"/>
      <c r="H15" s="559"/>
      <c r="I15" s="559"/>
      <c r="J15" s="1205"/>
      <c r="K15" s="1205"/>
    </row>
    <row r="16" spans="1:11" ht="12.75" customHeight="1" x14ac:dyDescent="0.2">
      <c r="A16" s="2356" t="s">
        <v>336</v>
      </c>
      <c r="B16" s="2356"/>
      <c r="C16" s="2356"/>
      <c r="D16" s="2356"/>
      <c r="E16" s="235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6" t="s">
        <v>1085</v>
      </c>
      <c r="G18" s="564"/>
      <c r="H18" s="564"/>
      <c r="I18" s="564"/>
      <c r="J18" s="1205"/>
      <c r="K18" s="1191"/>
    </row>
    <row r="19" spans="1:11" ht="25.5" customHeight="1" x14ac:dyDescent="0.2">
      <c r="A19" s="2367" t="s">
        <v>2000</v>
      </c>
      <c r="B19" s="2367"/>
      <c r="C19" s="2367"/>
      <c r="D19" s="2367"/>
      <c r="E19" s="2368"/>
      <c r="F19" s="256" t="s">
        <v>1086</v>
      </c>
      <c r="G19" s="564"/>
      <c r="H19" s="564"/>
      <c r="I19" s="564"/>
      <c r="J19" s="1205"/>
      <c r="K19" s="1191"/>
    </row>
    <row r="20" spans="1:11" ht="12.75" customHeight="1" x14ac:dyDescent="0.2">
      <c r="A20" s="2369" t="s">
        <v>1840</v>
      </c>
      <c r="B20" s="2370"/>
      <c r="C20" s="2370"/>
      <c r="D20" s="2370"/>
      <c r="E20" s="237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25436</v>
      </c>
      <c r="I23" s="560">
        <f>SUM(I14:I16,I21,I22)</f>
        <v>0</v>
      </c>
      <c r="J23" s="560">
        <f>SUM(J14:J16,J21,J22)</f>
        <v>0</v>
      </c>
      <c r="K23" s="560">
        <f>SUM(K14:K16,K21,K22)</f>
        <v>16495</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9" t="s">
        <v>1839</v>
      </c>
      <c r="B33" s="112"/>
      <c r="C33" s="112"/>
      <c r="D33" s="112"/>
      <c r="E33" s="112"/>
      <c r="F33" s="112"/>
      <c r="G33" s="569"/>
      <c r="H33" s="2363"/>
      <c r="I33" s="2362"/>
      <c r="J33" s="2362"/>
      <c r="K33" s="236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&amp;F&amp;C&amp;"FrnkGothITC Bk BT,Book"&amp;9The Notes to Financial Statements are an integral part of this statement.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171296</v>
      </c>
      <c r="D5" s="634"/>
      <c r="E5" s="634"/>
      <c r="F5" s="1057">
        <f>(C5+D5)-E5</f>
        <v>171296</v>
      </c>
      <c r="G5" s="630"/>
      <c r="H5" s="636"/>
      <c r="I5" s="636"/>
      <c r="J5" s="636"/>
      <c r="K5" s="641"/>
      <c r="L5" s="1056">
        <f>F5-K5</f>
        <v>171296</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8378129</v>
      </c>
      <c r="D8" s="635"/>
      <c r="E8" s="635">
        <v>3679</v>
      </c>
      <c r="F8" s="1057">
        <f>(C8+D8)-E8</f>
        <v>8374450</v>
      </c>
      <c r="G8" s="631">
        <v>50</v>
      </c>
      <c r="H8" s="571">
        <v>2784376</v>
      </c>
      <c r="I8" s="571">
        <v>167550</v>
      </c>
      <c r="J8" s="571">
        <v>3679</v>
      </c>
      <c r="K8" s="1056">
        <f>(H8+I8)-J8</f>
        <v>2948247</v>
      </c>
      <c r="L8" s="1056">
        <f>F8-K8</f>
        <v>5426203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227255</v>
      </c>
      <c r="D10" s="1058">
        <v>11846</v>
      </c>
      <c r="E10" s="1058"/>
      <c r="F10" s="1059">
        <f>(C10+D10)-E10</f>
        <v>239101</v>
      </c>
      <c r="G10" s="631">
        <v>20</v>
      </c>
      <c r="H10" s="1060">
        <v>34314</v>
      </c>
      <c r="I10" s="1060">
        <v>11956</v>
      </c>
      <c r="J10" s="1060"/>
      <c r="K10" s="1056">
        <f>(H10+I10)-J10</f>
        <v>46270</v>
      </c>
      <c r="L10" s="1056">
        <f>F10-K10</f>
        <v>192831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388829</v>
      </c>
      <c r="D12" s="635">
        <v>18871</v>
      </c>
      <c r="E12" s="635">
        <v>64140</v>
      </c>
      <c r="F12" s="1057">
        <f>(C12+D12)-E12</f>
        <v>343560</v>
      </c>
      <c r="G12" s="631">
        <v>10</v>
      </c>
      <c r="H12" s="571">
        <v>243117</v>
      </c>
      <c r="I12" s="571">
        <v>40770</v>
      </c>
      <c r="J12" s="571">
        <v>64140</v>
      </c>
      <c r="K12" s="1056">
        <f>(H12+I12)-J12</f>
        <v>219747</v>
      </c>
      <c r="L12" s="1056">
        <f>F12-K12</f>
        <v>123813</v>
      </c>
    </row>
    <row r="13" spans="1:14" ht="14.25" thickTop="1" thickBot="1" x14ac:dyDescent="0.25">
      <c r="A13" s="646" t="s">
        <v>1312</v>
      </c>
      <c r="B13" s="284">
        <v>252</v>
      </c>
      <c r="C13" s="635">
        <v>835695</v>
      </c>
      <c r="D13" s="635"/>
      <c r="E13" s="635"/>
      <c r="F13" s="1057">
        <f>(C13+D13)-E13</f>
        <v>835695</v>
      </c>
      <c r="G13" s="631">
        <v>5</v>
      </c>
      <c r="H13" s="571">
        <v>526983</v>
      </c>
      <c r="I13" s="571">
        <v>109066</v>
      </c>
      <c r="J13" s="571"/>
      <c r="K13" s="1056">
        <f>(H13+I13)-J13</f>
        <v>636049</v>
      </c>
      <c r="L13" s="1056">
        <f>F13-K13</f>
        <v>199646</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10001204</v>
      </c>
      <c r="D16" s="637">
        <f>SUM(D3,D5:D6,D8:D10,D12:D15)</f>
        <v>30717</v>
      </c>
      <c r="E16" s="637">
        <f>SUM(E3,E5:E6,E8:E10,E12:E15)</f>
        <v>67819</v>
      </c>
      <c r="F16" s="637">
        <f>SUM(F3,F5:F6,F8:F10,F12:F15)</f>
        <v>9964102</v>
      </c>
      <c r="G16" s="631"/>
      <c r="H16" s="637">
        <f>SUM(H3,H6,H8:H10,H12:H14,)</f>
        <v>3588790</v>
      </c>
      <c r="I16" s="637">
        <f>SUM(I3,I6,I8:I10,I12:I14,)</f>
        <v>329342</v>
      </c>
      <c r="J16" s="637">
        <f>SUM(J3,J6,J8:J10,J12:J14,)</f>
        <v>67819</v>
      </c>
      <c r="K16" s="1057">
        <f>(H16+I16)-J16</f>
        <v>3850313</v>
      </c>
      <c r="L16" s="1057">
        <f>F16-K16</f>
        <v>6113789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329342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&amp;F&amp;C&amp;"FrnkGothITC Bk BT,Book"&amp;9The Notes to Financial Statements are an integral part of this statement.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2"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4584398</v>
      </c>
      <c r="G8" s="355"/>
    </row>
    <row r="9" spans="1:7" ht="12" customHeight="1" x14ac:dyDescent="0.2">
      <c r="A9" s="357" t="s">
        <v>528</v>
      </c>
      <c r="B9" s="934" t="s">
        <v>1805</v>
      </c>
      <c r="C9" s="356"/>
      <c r="D9" s="357" t="s">
        <v>580</v>
      </c>
      <c r="E9" s="575"/>
      <c r="F9" s="936">
        <f>'Expenditures 15-22'!K150</f>
        <v>315455</v>
      </c>
      <c r="G9" s="937"/>
    </row>
    <row r="10" spans="1:7" ht="12" customHeight="1" x14ac:dyDescent="0.2">
      <c r="A10" s="357" t="s">
        <v>578</v>
      </c>
      <c r="B10" s="934" t="s">
        <v>1806</v>
      </c>
      <c r="C10" s="356"/>
      <c r="D10" s="357" t="s">
        <v>580</v>
      </c>
      <c r="E10" s="575"/>
      <c r="F10" s="936">
        <f>'Expenditures 15-22'!K168</f>
        <v>451125</v>
      </c>
      <c r="G10" s="937"/>
    </row>
    <row r="11" spans="1:7" ht="12" customHeight="1" x14ac:dyDescent="0.2">
      <c r="A11" s="357" t="s">
        <v>529</v>
      </c>
      <c r="B11" s="934" t="s">
        <v>1807</v>
      </c>
      <c r="C11" s="356"/>
      <c r="D11" s="357" t="s">
        <v>580</v>
      </c>
      <c r="E11" s="575"/>
      <c r="F11" s="936">
        <f>'Expenditures 15-22'!K204</f>
        <v>296760</v>
      </c>
      <c r="G11" s="937"/>
    </row>
    <row r="12" spans="1:7" ht="12" customHeight="1" x14ac:dyDescent="0.2">
      <c r="A12" s="357" t="s">
        <v>530</v>
      </c>
      <c r="B12" s="934" t="s">
        <v>1808</v>
      </c>
      <c r="C12" s="356"/>
      <c r="D12" s="357" t="s">
        <v>580</v>
      </c>
      <c r="E12" s="575"/>
      <c r="F12" s="936">
        <f>'Expenditures 15-22'!K288</f>
        <v>189664</v>
      </c>
      <c r="G12" s="937"/>
    </row>
    <row r="13" spans="1:7" ht="12" customHeight="1" x14ac:dyDescent="0.2">
      <c r="A13" s="357" t="s">
        <v>112</v>
      </c>
      <c r="B13" s="934" t="s">
        <v>1809</v>
      </c>
      <c r="C13" s="356"/>
      <c r="D13" s="357" t="s">
        <v>580</v>
      </c>
      <c r="E13" s="575"/>
      <c r="F13" s="936">
        <f>'Expenditures 15-22'!K331</f>
        <v>512272</v>
      </c>
      <c r="G13" s="938"/>
    </row>
    <row r="14" spans="1:7" ht="12" customHeight="1" thickBot="1" x14ac:dyDescent="0.25">
      <c r="A14" s="939"/>
      <c r="B14" s="576"/>
      <c r="C14" s="577"/>
      <c r="D14" s="994" t="s">
        <v>580</v>
      </c>
      <c r="E14" s="588" t="s">
        <v>1112</v>
      </c>
      <c r="F14" s="940">
        <f>SUM(F8:F13)</f>
        <v>6349674</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6524</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148881</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51377</v>
      </c>
      <c r="G53" s="355"/>
    </row>
    <row r="54" spans="1:7" ht="12" customHeight="1" x14ac:dyDescent="0.2">
      <c r="A54" s="357" t="s">
        <v>527</v>
      </c>
      <c r="B54" s="357" t="s">
        <v>1817</v>
      </c>
      <c r="C54" s="955" t="s">
        <v>1138</v>
      </c>
      <c r="D54" s="951" t="s">
        <v>1278</v>
      </c>
      <c r="E54" s="575"/>
      <c r="F54" s="1098">
        <f>'Expenditures 15-22'!G114</f>
        <v>6907</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10849</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375000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100927</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1359</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701824</v>
      </c>
      <c r="G75" s="355"/>
    </row>
    <row r="76" spans="1:8" s="961" customFormat="1" ht="12" customHeight="1" thickTop="1" thickBot="1" x14ac:dyDescent="0.25">
      <c r="A76" s="581"/>
      <c r="B76" s="579"/>
      <c r="C76" s="580"/>
      <c r="D76" s="960" t="s">
        <v>1792</v>
      </c>
      <c r="E76" s="591"/>
      <c r="F76" s="1104">
        <f>(F14-F75)</f>
        <v>5647850</v>
      </c>
      <c r="G76" s="357"/>
    </row>
    <row r="77" spans="1:8" s="961" customFormat="1" ht="12" customHeight="1" thickTop="1" x14ac:dyDescent="0.2">
      <c r="A77" s="582"/>
      <c r="B77" s="579"/>
      <c r="C77" s="580"/>
      <c r="D77" s="960" t="s">
        <v>2029</v>
      </c>
      <c r="E77" s="591"/>
      <c r="F77" s="1566">
        <v>641.44000000000005</v>
      </c>
      <c r="G77" s="358"/>
      <c r="H77" s="357"/>
    </row>
    <row r="78" spans="1:8" s="961" customFormat="1" ht="12" customHeight="1" thickBot="1" x14ac:dyDescent="0.25">
      <c r="A78" s="583"/>
      <c r="B78" s="579"/>
      <c r="C78" s="580"/>
      <c r="D78" s="960" t="s">
        <v>1859</v>
      </c>
      <c r="E78" s="591" t="s">
        <v>1112</v>
      </c>
      <c r="F78" s="1105">
        <f>IF(F77&gt;0,F76/F77," Complete Line 77")</f>
        <v>8804.954477425792</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110480</v>
      </c>
      <c r="G93" s="969"/>
    </row>
    <row r="94" spans="1:7" ht="12" customHeight="1" x14ac:dyDescent="0.2">
      <c r="A94" s="970" t="s">
        <v>146</v>
      </c>
      <c r="B94" s="970" t="s">
        <v>182</v>
      </c>
      <c r="C94" s="967">
        <v>1700</v>
      </c>
      <c r="D94" s="976" t="str">
        <f>'Revenues 9-14'!A82</f>
        <v>Total District/School Activity Income</v>
      </c>
      <c r="E94" s="383"/>
      <c r="F94" s="1063">
        <f>SUM('Revenues 9-14'!C82,'Revenues 9-14'!D82)</f>
        <v>34668</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17925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99038</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197660</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590</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8820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185685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120054</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94955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84494</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34790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12035</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29448</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1030642</v>
      </c>
    </row>
    <row r="176" spans="1:7" ht="12" customHeight="1" x14ac:dyDescent="0.2">
      <c r="A176" s="584"/>
      <c r="B176" s="585"/>
      <c r="C176" s="586"/>
      <c r="D176" s="992" t="s">
        <v>1856</v>
      </c>
      <c r="E176" s="1046"/>
      <c r="F176" s="1108">
        <f>'PCTC-OEPP 28-29'!F76-F175</f>
        <v>4617208</v>
      </c>
    </row>
    <row r="177" spans="1:7" ht="12" customHeight="1" x14ac:dyDescent="0.2">
      <c r="A177" s="584"/>
      <c r="B177" s="585"/>
      <c r="C177" s="586"/>
      <c r="D177" s="992" t="s">
        <v>2013</v>
      </c>
      <c r="E177" s="1046"/>
      <c r="F177" s="1108">
        <f>'Cap Outlay Deprec 27'!I18</f>
        <v>329342</v>
      </c>
    </row>
    <row r="178" spans="1:7" ht="12" customHeight="1" x14ac:dyDescent="0.2">
      <c r="A178" s="584"/>
      <c r="B178" s="585"/>
      <c r="C178" s="586"/>
      <c r="D178" s="992" t="s">
        <v>1858</v>
      </c>
      <c r="E178" s="1046"/>
      <c r="F178" s="1108">
        <f>F176+F177</f>
        <v>4946550</v>
      </c>
    </row>
    <row r="179" spans="1:7" ht="12" customHeight="1" x14ac:dyDescent="0.2">
      <c r="A179" s="584"/>
      <c r="B179" s="587"/>
      <c r="C179" s="586"/>
      <c r="D179" s="992" t="s">
        <v>2014</v>
      </c>
      <c r="E179" s="1046"/>
      <c r="F179" s="1109">
        <f>'PCTC-OEPP 28-29'!F77</f>
        <v>641.44000000000005</v>
      </c>
      <c r="G179" s="68"/>
    </row>
    <row r="180" spans="1:7" ht="12" customHeight="1" thickBot="1" x14ac:dyDescent="0.25">
      <c r="A180" s="584"/>
      <c r="B180" s="587"/>
      <c r="C180" s="586"/>
      <c r="D180" s="992" t="s">
        <v>1935</v>
      </c>
      <c r="E180" s="1046" t="s">
        <v>1936</v>
      </c>
      <c r="F180" s="1110">
        <f>F178/F179</f>
        <v>7711.6332002993258</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&amp;F&amp;C&amp;"FrnkGothITC Bk BT,Book"&amp;9The Notes to Financial Statements are an integral part of this statement.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K14" sqref="K1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168740</v>
      </c>
      <c r="F10" s="856"/>
      <c r="G10" s="1111"/>
      <c r="H10" s="215"/>
      <c r="I10" s="215"/>
    </row>
    <row r="11" spans="1:9" s="2" customFormat="1" ht="22.5" customHeight="1" x14ac:dyDescent="0.2">
      <c r="A11" s="2406" t="s">
        <v>2091</v>
      </c>
      <c r="B11" s="2407"/>
      <c r="C11" s="2407"/>
      <c r="D11" s="2408"/>
      <c r="E11" s="1995">
        <v>27839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3348351</v>
      </c>
      <c r="F19" s="763"/>
      <c r="G19" s="765">
        <f>'Expenditures 15-22'!K33-SUM('Expenditures 15-22'!G33,'Expenditures 15-22'!I33)+'Expenditures 15-22'!D223</f>
        <v>3348351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154665</v>
      </c>
      <c r="F21" s="763"/>
      <c r="G21" s="765">
        <f>'Expenditures 15-22'!K42-SUM('Expenditures 15-22'!G42,'Expenditures 15-22'!I42)+'Expenditures 15-22'!K120-SUM('Expenditures 15-22'!G120,'Expenditures 15-22'!I120)+'Expenditures 15-22'!K174-SUM('Expenditures 15-22'!G174,'Expenditures 15-22'!I174)+'Expenditures 15-22'!D232</f>
        <v>154665</v>
      </c>
      <c r="H21" s="285"/>
      <c r="I21" s="215"/>
    </row>
    <row r="22" spans="1:9" s="2" customFormat="1" ht="12" customHeight="1" x14ac:dyDescent="0.2">
      <c r="A22" s="762" t="s">
        <v>644</v>
      </c>
      <c r="B22" s="758"/>
      <c r="C22" s="757">
        <v>2200</v>
      </c>
      <c r="D22" s="763"/>
      <c r="E22" s="764">
        <f>'Expenditures 15-22'!K47-SUM('Expenditures 15-22'!G47,'Expenditures 15-22'!I47)+'Expenditures 15-22'!D237</f>
        <v>355584</v>
      </c>
      <c r="F22" s="763"/>
      <c r="G22" s="765">
        <f>'Expenditures 15-22'!K47-SUM('Expenditures 15-22'!G47,'Expenditures 15-22'!I47)+'Expenditures 15-22'!D237</f>
        <v>355584</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671307</v>
      </c>
      <c r="F23" s="763"/>
      <c r="G23" s="764">
        <f>'Expenditures 15-22'!K53-SUM('Expenditures 15-22'!G53,'Expenditures 15-22'!I53)+'Expenditures 15-22'!D251+'Expenditures 15-22'!K323-SUM('Expenditures 15-22'!G323,'Expenditures 15-22'!I323)</f>
        <v>671307</v>
      </c>
      <c r="H23" s="285"/>
      <c r="I23" s="215"/>
    </row>
    <row r="24" spans="1:9" s="2" customFormat="1" ht="12" customHeight="1" x14ac:dyDescent="0.2">
      <c r="A24" s="762" t="s">
        <v>646</v>
      </c>
      <c r="B24" s="758"/>
      <c r="C24" s="757">
        <v>2400</v>
      </c>
      <c r="D24" s="763"/>
      <c r="E24" s="764">
        <f>'Expenditures 15-22'!K57-SUM('Expenditures 15-22'!G57,'Expenditures 15-22'!I57)+'Expenditures 15-22'!D255</f>
        <v>356135</v>
      </c>
      <c r="F24" s="763"/>
      <c r="G24" s="765">
        <f>'Expenditures 15-22'!K57-SUM('Expenditures 15-22'!G57,'Expenditures 15-22'!I57)+'Expenditures 15-22'!D255</f>
        <v>356135</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63962</v>
      </c>
      <c r="E27" s="764">
        <f>E8</f>
        <v>0</v>
      </c>
      <c r="F27" s="764">
        <f>'Expenditures 15-22'!K60-SUM('Expenditures 15-22'!G60,'Expenditures 15-22'!I60)+'Expenditures 15-22'!D258-E8</f>
        <v>63962</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324736</v>
      </c>
      <c r="F28" s="767">
        <f>'Expenditures 15-22'!K61-SUM('Expenditures 15-22'!G61,'Expenditures 15-22'!I61)+'Expenditures 15-22'!K124-SUM('Expenditures 15-22'!G124,'Expenditures 15-22'!I124)+'Expenditures 15-22'!D260-E9</f>
        <v>324736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219805</v>
      </c>
      <c r="F29" s="763"/>
      <c r="G29" s="765">
        <f>'Expenditures 15-22'!K62-SUM('Expenditures 15-22'!G62,'Expenditures 15-22'!I62)+'Expenditures 15-22'!K125-SUM('Expenditures 15-22'!G125,'Expenditures 15-22'!I125)+'Expenditures 15-22'!K176-SUM('Expenditures 15-22'!G176,'Expenditures 15-22'!I176)+'Expenditures 15-22'!D261</f>
        <v>219805</v>
      </c>
      <c r="H29" s="391"/>
    </row>
    <row r="30" spans="1:9" ht="12" customHeight="1" x14ac:dyDescent="0.2">
      <c r="A30" s="762" t="s">
        <v>106</v>
      </c>
      <c r="B30" s="760"/>
      <c r="C30" s="757">
        <v>2560</v>
      </c>
      <c r="D30" s="763"/>
      <c r="E30" s="764">
        <f>'Expenditures 15-22'!K63-SUM('Expenditures 15-22'!G63,'Expenditures 15-22'!I63)+'Expenditures 15-22'!D262-E10</f>
        <v>39957</v>
      </c>
      <c r="F30" s="763"/>
      <c r="G30" s="764">
        <f>'Expenditures 15-22'!K63-SUM('Expenditures 15-22'!G63,'Expenditures 15-22'!I63)+'Expenditures 15-22'!D262-E10</f>
        <v>39957</v>
      </c>
    </row>
    <row r="31" spans="1:9" ht="12" customHeight="1" x14ac:dyDescent="0.2">
      <c r="A31" s="762" t="s">
        <v>107</v>
      </c>
      <c r="B31" s="760"/>
      <c r="C31" s="757">
        <v>2570</v>
      </c>
      <c r="D31" s="764">
        <f>'Expenditures 15-22'!K64-SUM('Expenditures 15-22'!G64,'Expenditures 15-22'!I64)+'Expenditures 15-22'!D263-E12</f>
        <v>3860</v>
      </c>
      <c r="E31" s="764">
        <f>E12</f>
        <v>0</v>
      </c>
      <c r="F31" s="764">
        <f>'Expenditures 15-22'!K64-SUM('Expenditures 15-22'!G64,'Expenditures 15-22'!I64)+'Expenditures 15-22'!D263-E12</f>
        <v>3860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67822</v>
      </c>
      <c r="E40" s="767">
        <f>SUM(E19:E39)</f>
        <v>5470540</v>
      </c>
      <c r="F40" s="767">
        <f>SUM(F19:F39)</f>
        <v>392558</v>
      </c>
      <c r="G40" s="767">
        <f>SUM(G19:G39)</f>
        <v>5145804</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67822</v>
      </c>
      <c r="F42" s="772" t="s">
        <v>553</v>
      </c>
      <c r="G42" s="768">
        <f>F40</f>
        <v>392558</v>
      </c>
    </row>
    <row r="43" spans="1:7" ht="12" customHeight="1" x14ac:dyDescent="0.2">
      <c r="A43" s="285"/>
      <c r="B43" s="215"/>
      <c r="C43" s="286"/>
      <c r="D43" s="772" t="s">
        <v>552</v>
      </c>
      <c r="E43" s="768">
        <f>E40</f>
        <v>5470540</v>
      </c>
      <c r="F43" s="772" t="s">
        <v>552</v>
      </c>
      <c r="G43" s="768">
        <f>G40</f>
        <v>5145804</v>
      </c>
    </row>
    <row r="44" spans="1:7" ht="12" customHeight="1" x14ac:dyDescent="0.2">
      <c r="A44" s="285"/>
      <c r="B44" s="215"/>
      <c r="C44" s="215"/>
      <c r="D44" s="782" t="s">
        <v>1165</v>
      </c>
      <c r="E44" s="783">
        <f>(E42/E43)</f>
        <v>1.239767920534353E-2</v>
      </c>
      <c r="F44" s="782" t="s">
        <v>1165</v>
      </c>
      <c r="G44" s="783">
        <f>(G42/G43)</f>
        <v>7.6287009765626523E-2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&amp;F&amp;C&amp;"FrnkGothITC Bk BT,Book"&amp;9The Notes to Financial Statements are an integral part of this statement.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25" sqref="I2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3" t="s">
        <v>1937</v>
      </c>
      <c r="B5" s="2414"/>
      <c r="C5" s="2414"/>
      <c r="D5" s="2414"/>
      <c r="E5" s="2414"/>
    </row>
    <row r="6" spans="1:7" ht="12" customHeight="1" x14ac:dyDescent="0.25">
      <c r="A6" s="1924"/>
      <c r="B6" s="2415" t="str">
        <f>COVER!A17</f>
        <v>CUSD 4 Mendon</v>
      </c>
      <c r="C6" s="2415"/>
      <c r="D6" s="2415"/>
      <c r="E6" s="1925"/>
    </row>
    <row r="7" spans="1:7" ht="11.25" customHeight="1" x14ac:dyDescent="0.25">
      <c r="A7" s="1924"/>
      <c r="B7" s="2416">
        <f>COVER!A13</f>
        <v>1001004026</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t="s">
        <v>2096</v>
      </c>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t="s">
        <v>2096</v>
      </c>
      <c r="C14" s="1935" t="s">
        <v>2096</v>
      </c>
      <c r="D14" s="1938" t="s">
        <v>2096</v>
      </c>
      <c r="E14" s="1937" t="s">
        <v>2122</v>
      </c>
    </row>
    <row r="15" spans="1:7" ht="12" customHeight="1" x14ac:dyDescent="0.2">
      <c r="A15" s="1934" t="s">
        <v>1664</v>
      </c>
      <c r="B15" s="1935"/>
      <c r="C15" s="1935"/>
      <c r="D15" s="1938"/>
      <c r="E15" s="1937"/>
    </row>
    <row r="16" spans="1:7" ht="12" customHeight="1" x14ac:dyDescent="0.2">
      <c r="A16" s="1934" t="s">
        <v>1665</v>
      </c>
      <c r="B16" s="1935" t="s">
        <v>2096</v>
      </c>
      <c r="C16" s="1935" t="s">
        <v>2096</v>
      </c>
      <c r="D16" s="1938" t="s">
        <v>2096</v>
      </c>
      <c r="E16" s="1937" t="s">
        <v>2123</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t="s">
        <v>2096</v>
      </c>
      <c r="C19" s="1935" t="s">
        <v>2096</v>
      </c>
      <c r="D19" s="1938" t="s">
        <v>2096</v>
      </c>
      <c r="E19" s="1937" t="s">
        <v>2124</v>
      </c>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t="s">
        <v>2096</v>
      </c>
      <c r="C23" s="1935" t="s">
        <v>2096</v>
      </c>
      <c r="D23" s="1938" t="s">
        <v>2096</v>
      </c>
      <c r="E23" s="1937" t="s">
        <v>2125</v>
      </c>
    </row>
    <row r="24" spans="1:11" ht="12" customHeight="1" x14ac:dyDescent="0.2">
      <c r="A24" s="1934" t="s">
        <v>1922</v>
      </c>
      <c r="B24" s="1935" t="s">
        <v>2096</v>
      </c>
      <c r="C24" s="1935" t="s">
        <v>2096</v>
      </c>
      <c r="D24" s="1938" t="s">
        <v>2096</v>
      </c>
      <c r="E24" s="1937" t="s">
        <v>2126</v>
      </c>
    </row>
    <row r="25" spans="1:11" ht="12" customHeight="1" x14ac:dyDescent="0.2">
      <c r="A25" s="1934" t="s">
        <v>1923</v>
      </c>
      <c r="B25" s="1935" t="s">
        <v>2096</v>
      </c>
      <c r="C25" s="1935" t="s">
        <v>2096</v>
      </c>
      <c r="D25" s="1938" t="s">
        <v>2096</v>
      </c>
      <c r="E25" s="1937" t="s">
        <v>2127</v>
      </c>
    </row>
    <row r="26" spans="1:11" ht="12" customHeight="1" x14ac:dyDescent="0.2">
      <c r="A26" s="1934" t="s">
        <v>1924</v>
      </c>
      <c r="B26" s="1935" t="s">
        <v>2096</v>
      </c>
      <c r="C26" s="1935" t="s">
        <v>2096</v>
      </c>
      <c r="D26" s="1938" t="s">
        <v>2096</v>
      </c>
      <c r="E26" s="1937" t="s">
        <v>2127</v>
      </c>
    </row>
    <row r="27" spans="1:11" x14ac:dyDescent="0.2">
      <c r="A27" s="1934" t="s">
        <v>1925</v>
      </c>
      <c r="B27" s="1935" t="s">
        <v>2096</v>
      </c>
      <c r="C27" s="1935" t="s">
        <v>2096</v>
      </c>
      <c r="D27" s="1938" t="s">
        <v>2096</v>
      </c>
      <c r="E27" s="1937" t="s">
        <v>2128</v>
      </c>
    </row>
    <row r="28" spans="1:11" ht="12" customHeight="1" x14ac:dyDescent="0.2">
      <c r="A28" s="1934" t="s">
        <v>1926</v>
      </c>
      <c r="B28" s="1935" t="s">
        <v>2096</v>
      </c>
      <c r="C28" s="1935" t="s">
        <v>2096</v>
      </c>
      <c r="D28" s="1938" t="s">
        <v>2096</v>
      </c>
      <c r="E28" s="1937" t="s">
        <v>2123</v>
      </c>
    </row>
    <row r="29" spans="1:11" ht="12" customHeight="1" x14ac:dyDescent="0.2">
      <c r="A29" s="1934" t="s">
        <v>1927</v>
      </c>
      <c r="B29" s="1935" t="s">
        <v>2096</v>
      </c>
      <c r="C29" s="1935" t="s">
        <v>2096</v>
      </c>
      <c r="D29" s="1938" t="s">
        <v>2096</v>
      </c>
      <c r="E29" s="1937" t="s">
        <v>2129</v>
      </c>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t="s">
        <v>2096</v>
      </c>
      <c r="E31" s="1937" t="s">
        <v>2130</v>
      </c>
      <c r="K31" s="1948"/>
    </row>
    <row r="32" spans="1:11" ht="12" customHeight="1" x14ac:dyDescent="0.2">
      <c r="A32" s="1934" t="s">
        <v>1930</v>
      </c>
      <c r="B32" s="1935" t="s">
        <v>2096</v>
      </c>
      <c r="C32" s="1935" t="s">
        <v>2131</v>
      </c>
      <c r="D32" s="1938" t="s">
        <v>2096</v>
      </c>
      <c r="E32" s="1937" t="s">
        <v>2132</v>
      </c>
    </row>
    <row r="33" spans="1:5" ht="12" customHeight="1" x14ac:dyDescent="0.2">
      <c r="A33" s="1934" t="s">
        <v>1931</v>
      </c>
      <c r="B33" s="1935" t="s">
        <v>2096</v>
      </c>
      <c r="C33" s="1935" t="s">
        <v>2096</v>
      </c>
      <c r="D33" s="1938" t="s">
        <v>2096</v>
      </c>
      <c r="E33" s="1937" t="s">
        <v>2133</v>
      </c>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&amp;L&amp;"FrnkGothITC Bk BT,Book"&amp;9        The Notes to Financial Statements are an integral part of this statement.&amp;C&amp;8Page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N17" sqref="N1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CUSD 4 Mendon</v>
      </c>
      <c r="J6" s="2436"/>
    </row>
    <row r="7" spans="1:10" x14ac:dyDescent="0.2">
      <c r="A7" s="2437" t="s">
        <v>1015</v>
      </c>
      <c r="B7" s="2438"/>
      <c r="C7" s="2438"/>
      <c r="D7" s="2438"/>
      <c r="E7" s="2439"/>
      <c r="F7" s="1605"/>
      <c r="G7" s="1594"/>
      <c r="H7" s="1604" t="s">
        <v>431</v>
      </c>
      <c r="I7" s="2440">
        <f>COVER!A13</f>
        <v>1001004026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124909</v>
      </c>
      <c r="F12" s="1633"/>
      <c r="G12" s="1632">
        <f t="shared" ref="G12:G18" si="0">SUM(E12:F12)</f>
        <v>124909</v>
      </c>
      <c r="H12" s="1634">
        <v>151345</v>
      </c>
      <c r="I12" s="1633"/>
      <c r="J12" s="1632">
        <f t="shared" ref="J12:J18" si="1">SUM(H12:I12)</f>
        <v>151345</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3860</v>
      </c>
      <c r="F16" s="1633"/>
      <c r="G16" s="1632">
        <f t="shared" si="0"/>
        <v>3860</v>
      </c>
      <c r="H16" s="1634">
        <v>5000</v>
      </c>
      <c r="I16" s="1633"/>
      <c r="J16" s="1632">
        <f t="shared" si="1"/>
        <v>5000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128769</v>
      </c>
      <c r="F19" s="1640">
        <f t="shared" si="2"/>
        <v>0</v>
      </c>
      <c r="G19" s="1640">
        <f t="shared" si="2"/>
        <v>128769</v>
      </c>
      <c r="H19" s="1640">
        <f t="shared" si="2"/>
        <v>156345</v>
      </c>
      <c r="I19" s="1640">
        <f t="shared" si="2"/>
        <v>0</v>
      </c>
      <c r="J19" s="1640">
        <f t="shared" si="2"/>
        <v>156345</v>
      </c>
    </row>
    <row r="20" spans="1:10" ht="25.5" customHeight="1" thickTop="1" x14ac:dyDescent="0.2">
      <c r="A20" s="1628">
        <v>9</v>
      </c>
      <c r="B20" s="2447" t="s">
        <v>2021</v>
      </c>
      <c r="C20" s="2445"/>
      <c r="D20" s="2446"/>
      <c r="E20" s="1641"/>
      <c r="F20" s="1641"/>
      <c r="G20" s="1641"/>
      <c r="H20" s="1641"/>
      <c r="I20" s="1641"/>
      <c r="J20" s="1642">
        <f>IF(AND(G19&gt;0,J19&gt;0),(((J19-G19)/G19)),"Enter Budget Data")</f>
        <v>0.2141509214174219</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1895</v>
      </c>
      <c r="G27" s="2448"/>
    </row>
    <row r="28" spans="1:10" ht="28.5" customHeight="1" x14ac:dyDescent="0.2">
      <c r="B28" s="1643"/>
      <c r="C28" s="2450"/>
      <c r="D28" s="2450"/>
      <c r="E28" s="1910"/>
      <c r="F28" s="2450"/>
      <c r="G28" s="2450"/>
    </row>
    <row r="29" spans="1:10" x14ac:dyDescent="0.2">
      <c r="B29" s="1643"/>
      <c r="C29" s="1904" t="s">
        <v>2028</v>
      </c>
      <c r="E29" s="1909"/>
      <c r="F29" s="2449" t="s">
        <v>1896</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2094</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&amp;C&amp;"FrnkGothITC Bk BT,Book"&amp;9The Notes to Financial Statements are an integral part of this statement.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topLeftCell="A5" zoomScale="110" zoomScaleNormal="110" workbookViewId="0">
      <selection activeCell="B5" sqref="B5:B31"/>
    </sheetView>
  </sheetViews>
  <sheetFormatPr defaultRowHeight="12.75" x14ac:dyDescent="0.2"/>
  <cols>
    <col min="1" max="1" width="3" customWidth="1"/>
    <col min="2" max="2" width="109.140625" customWidth="1"/>
    <col min="3" max="3" width="3.140625" customWidth="1"/>
    <col min="4" max="4" width="9.140625" style="2105"/>
  </cols>
  <sheetData>
    <row r="2" spans="1:4" x14ac:dyDescent="0.2">
      <c r="A2" s="133" t="s">
        <v>294</v>
      </c>
    </row>
    <row r="3" spans="1:4" x14ac:dyDescent="0.2">
      <c r="A3" t="s">
        <v>295</v>
      </c>
    </row>
    <row r="5" spans="1:4" x14ac:dyDescent="0.2">
      <c r="A5" s="2107" t="s">
        <v>2134</v>
      </c>
    </row>
    <row r="6" spans="1:4" x14ac:dyDescent="0.2">
      <c r="A6" s="385"/>
      <c r="B6" s="12" t="s">
        <v>2135</v>
      </c>
    </row>
    <row r="7" spans="1:4" ht="15" x14ac:dyDescent="0.35">
      <c r="A7" s="385"/>
      <c r="B7" s="12" t="s">
        <v>2136</v>
      </c>
      <c r="C7" s="12" t="s">
        <v>1112</v>
      </c>
      <c r="D7" s="2106">
        <v>99038</v>
      </c>
    </row>
    <row r="8" spans="1:4" x14ac:dyDescent="0.2">
      <c r="A8" s="385"/>
    </row>
    <row r="9" spans="1:4" x14ac:dyDescent="0.2">
      <c r="A9" s="2107" t="s">
        <v>2137</v>
      </c>
    </row>
    <row r="10" spans="1:4" x14ac:dyDescent="0.2">
      <c r="A10" s="386"/>
      <c r="B10" s="12" t="s">
        <v>2138</v>
      </c>
      <c r="C10" s="12" t="s">
        <v>1112</v>
      </c>
      <c r="D10" s="2105">
        <v>2500</v>
      </c>
    </row>
    <row r="11" spans="1:4" x14ac:dyDescent="0.2">
      <c r="A11" s="386"/>
      <c r="B11" s="12" t="s">
        <v>2139</v>
      </c>
      <c r="D11" s="2105">
        <v>2197</v>
      </c>
    </row>
    <row r="12" spans="1:4" x14ac:dyDescent="0.2">
      <c r="A12" s="386"/>
      <c r="B12" s="12" t="s">
        <v>2141</v>
      </c>
      <c r="D12" s="2105">
        <v>1764</v>
      </c>
    </row>
    <row r="13" spans="1:4" ht="15" x14ac:dyDescent="0.35">
      <c r="A13" s="386"/>
      <c r="B13" s="12" t="s">
        <v>2140</v>
      </c>
      <c r="D13" s="2108">
        <v>54</v>
      </c>
    </row>
    <row r="14" spans="1:4" x14ac:dyDescent="0.2">
      <c r="A14" s="386"/>
    </row>
    <row r="15" spans="1:4" ht="15" x14ac:dyDescent="0.35">
      <c r="A15" s="386"/>
      <c r="B15" s="12" t="s">
        <v>162</v>
      </c>
      <c r="C15" s="12" t="s">
        <v>1112</v>
      </c>
      <c r="D15" s="2106">
        <f>SUM(D10:D14)</f>
        <v>6515</v>
      </c>
    </row>
    <row r="16" spans="1:4" x14ac:dyDescent="0.2">
      <c r="A16" s="386"/>
    </row>
    <row r="17" spans="1:4" x14ac:dyDescent="0.2">
      <c r="A17" s="2107" t="s">
        <v>2142</v>
      </c>
    </row>
    <row r="18" spans="1:4" x14ac:dyDescent="0.2">
      <c r="A18" s="386"/>
      <c r="B18" s="12" t="s">
        <v>2143</v>
      </c>
    </row>
    <row r="19" spans="1:4" ht="15" x14ac:dyDescent="0.35">
      <c r="A19" s="386"/>
      <c r="B19" s="12" t="s">
        <v>2144</v>
      </c>
      <c r="C19" s="12" t="s">
        <v>1112</v>
      </c>
      <c r="D19" s="2106">
        <v>1165</v>
      </c>
    </row>
    <row r="20" spans="1:4" x14ac:dyDescent="0.2">
      <c r="A20" s="386"/>
    </row>
    <row r="21" spans="1:4" x14ac:dyDescent="0.2">
      <c r="A21" s="2107" t="s">
        <v>2145</v>
      </c>
    </row>
    <row r="22" spans="1:4" x14ac:dyDescent="0.2">
      <c r="A22" s="386"/>
      <c r="B22" s="12" t="s">
        <v>2146</v>
      </c>
    </row>
    <row r="23" spans="1:4" ht="15" x14ac:dyDescent="0.35">
      <c r="A23" s="386"/>
      <c r="B23" s="12" t="s">
        <v>2147</v>
      </c>
      <c r="C23" s="12" t="s">
        <v>1112</v>
      </c>
      <c r="D23" s="2106">
        <v>1500</v>
      </c>
    </row>
    <row r="24" spans="1:4" x14ac:dyDescent="0.2">
      <c r="A24" s="386"/>
    </row>
    <row r="25" spans="1:4" x14ac:dyDescent="0.2">
      <c r="A25" s="2107" t="s">
        <v>2148</v>
      </c>
    </row>
    <row r="26" spans="1:4" x14ac:dyDescent="0.2">
      <c r="A26" s="386"/>
      <c r="B26" s="12" t="s">
        <v>2149</v>
      </c>
    </row>
    <row r="27" spans="1:4" x14ac:dyDescent="0.2">
      <c r="A27" s="386"/>
      <c r="B27" s="12" t="s">
        <v>2151</v>
      </c>
    </row>
    <row r="28" spans="1:4" x14ac:dyDescent="0.2">
      <c r="A28" s="386"/>
      <c r="B28" s="12" t="s">
        <v>2150</v>
      </c>
    </row>
    <row r="29" spans="1:4" x14ac:dyDescent="0.2">
      <c r="A29" s="386"/>
    </row>
    <row r="30" spans="1:4" x14ac:dyDescent="0.2">
      <c r="A30" s="386"/>
    </row>
    <row r="31" spans="1:4" x14ac:dyDescent="0.2">
      <c r="A31" s="386"/>
    </row>
    <row r="32" spans="1:4"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CUSD 4 Mendon</v>
      </c>
    </row>
    <row r="65" spans="2:2" x14ac:dyDescent="0.2">
      <c r="B65" s="393">
        <f>COVER!A13</f>
        <v>1001004026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&amp;C&amp;"FrnkGothITC Bk BT,Book"&amp;9The Notes to Financial Statements are an integral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20" sqref="I19:I2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114300</xdr:colOff>
                <xdr:row>0</xdr:row>
                <xdr:rowOff>104775</xdr:rowOff>
              </from>
              <to>
                <xdr:col>0</xdr:col>
                <xdr:colOff>1028700</xdr:colOff>
                <xdr:row>4</xdr:row>
                <xdr:rowOff>142875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1276350</xdr:colOff>
                <xdr:row>0</xdr:row>
                <xdr:rowOff>114300</xdr:rowOff>
              </from>
              <to>
                <xdr:col>0</xdr:col>
                <xdr:colOff>2190750</xdr:colOff>
                <xdr:row>4</xdr:row>
                <xdr:rowOff>152400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2552700</xdr:colOff>
                <xdr:row>0</xdr:row>
                <xdr:rowOff>114300</xdr:rowOff>
              </from>
              <to>
                <xdr:col>1</xdr:col>
                <xdr:colOff>571500</xdr:colOff>
                <xdr:row>4</xdr:row>
                <xdr:rowOff>152400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2" sqref="A2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1877</v>
      </c>
      <c r="B4" s="2470"/>
      <c r="C4" s="2470"/>
      <c r="D4" s="2470"/>
      <c r="E4" s="2470"/>
      <c r="F4" s="2471"/>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4581576</v>
      </c>
      <c r="C6" s="1575">
        <f>'Acct Summary 7-8'!D8</f>
        <v>326544</v>
      </c>
      <c r="D6" s="1575">
        <f>'Acct Summary 7-8'!F8</f>
        <v>313685</v>
      </c>
      <c r="E6" s="1575">
        <f>'Acct Summary 7-8'!I8</f>
        <v>32586</v>
      </c>
      <c r="F6" s="1575">
        <f>SUM(B6:E6)</f>
        <v>5254391</v>
      </c>
    </row>
    <row r="7" spans="1:8" s="1576" customFormat="1" ht="14.25" customHeight="1" thickBot="1" x14ac:dyDescent="0.25">
      <c r="A7" s="1574" t="s">
        <v>1636</v>
      </c>
      <c r="B7" s="1577">
        <f>'Acct Summary 7-8'!C17</f>
        <v>4584398</v>
      </c>
      <c r="C7" s="1577">
        <f>'Acct Summary 7-8'!D17</f>
        <v>315455</v>
      </c>
      <c r="D7" s="1577">
        <f>'Acct Summary 7-8'!F17</f>
        <v>296760</v>
      </c>
      <c r="E7" s="1836"/>
      <c r="F7" s="1575">
        <f>SUM(B7:E7)</f>
        <v>5196613</v>
      </c>
    </row>
    <row r="8" spans="1:8" s="1576" customFormat="1" ht="14.25" thickTop="1" thickBot="1" x14ac:dyDescent="0.25">
      <c r="A8" s="1578" t="s">
        <v>1637</v>
      </c>
      <c r="B8" s="1579">
        <f>(B6-B7)</f>
        <v>-2822</v>
      </c>
      <c r="C8" s="1579">
        <f>(C6-C7)</f>
        <v>11089</v>
      </c>
      <c r="D8" s="1579">
        <f>(D6-D7)</f>
        <v>16925</v>
      </c>
      <c r="E8" s="1577">
        <f>(E6-E7)</f>
        <v>32586</v>
      </c>
      <c r="F8" s="1580">
        <f>SUM(F6-F7)</f>
        <v>57778</v>
      </c>
    </row>
    <row r="9" spans="1:8" s="1576" customFormat="1" ht="14.25" thickTop="1" thickBot="1" x14ac:dyDescent="0.25">
      <c r="A9" s="1581" t="s">
        <v>2023</v>
      </c>
      <c r="B9" s="1582">
        <f>'Acct Summary 7-8'!C81</f>
        <v>-519198</v>
      </c>
      <c r="C9" s="1582">
        <f>'Acct Summary 7-8'!D81</f>
        <v>1396350</v>
      </c>
      <c r="D9" s="1582">
        <f>'Acct Summary 7-8'!F81</f>
        <v>-133415</v>
      </c>
      <c r="E9" s="1582">
        <f>'Acct Summary 7-8'!I81</f>
        <v>728956</v>
      </c>
      <c r="F9" s="1661">
        <f>SUM(B9:E9)</f>
        <v>1472693</v>
      </c>
    </row>
    <row r="10" spans="1:8" ht="16.5" customHeight="1" thickTop="1" x14ac:dyDescent="0.2">
      <c r="A10" s="1583"/>
      <c r="B10" s="1584"/>
      <c r="C10" s="2457" t="str">
        <f>IF(AND(F8&lt;0,F9&gt;=0,ABS(F8*3)&gt;ABS(F9)),A14,IF(AND(F8&lt;0,F9&gt;0,ABS(F8*3)&lt;=ABS(F9)),A15,IF(AND(F8&lt;0,F9&lt;0),A14,IF(F9=0,A17,A16))))</f>
        <v>Balanced - no deficit reduction plan is required.</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1951</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&amp;C&amp;"FrnkGothITC Bk BT,Book"&amp;8The Notes to Financial Statements are an integral part of this statement.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2"/>
      <c r="B8" s="2473"/>
      <c r="C8" s="2473"/>
      <c r="D8" s="247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7" t="s">
        <v>1890</v>
      </c>
      <c r="D11" s="2478"/>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4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6" t="str">
        <f>COVER!A17</f>
        <v>CUSD 4 Mendon</v>
      </c>
      <c r="B7" s="2487"/>
      <c r="C7" s="2487"/>
      <c r="D7" s="2488"/>
      <c r="E7" s="2489">
        <f>COVER!A13</f>
        <v>1001004026</v>
      </c>
      <c r="F7" s="2490"/>
      <c r="G7" s="2491" t="str">
        <f>COVER!T23</f>
        <v>066-003689</v>
      </c>
      <c r="H7" s="2492"/>
      <c r="I7" s="2492"/>
      <c r="J7" s="2492"/>
      <c r="K7" s="2492"/>
      <c r="L7" s="249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4"/>
      <c r="B9" s="2495"/>
      <c r="C9" s="2495"/>
      <c r="D9" s="2495"/>
      <c r="E9" s="2495"/>
      <c r="F9" s="2496"/>
      <c r="G9" s="2497" t="str">
        <f>COVER!T13</f>
        <v>GRAY HUNTER STENN LLP</v>
      </c>
      <c r="H9" s="2498"/>
      <c r="I9" s="2498"/>
      <c r="J9" s="2498"/>
      <c r="K9" s="2498"/>
      <c r="L9" s="2499"/>
    </row>
    <row r="10" spans="1:29" ht="13.5" customHeight="1" x14ac:dyDescent="0.2">
      <c r="A10" s="2500" t="str">
        <f>COVER!A38</f>
        <v>SCOTT D. RIDDLE</v>
      </c>
      <c r="B10" s="2501"/>
      <c r="C10" s="2501"/>
      <c r="D10" s="2501"/>
      <c r="E10" s="2501"/>
      <c r="F10" s="2502"/>
      <c r="G10" s="2497" t="str">
        <f>COVER!T17</f>
        <v>500 MAINE STREET, PO BOX 32</v>
      </c>
      <c r="H10" s="2503"/>
      <c r="I10" s="2503"/>
      <c r="J10" s="2503"/>
      <c r="K10" s="2503"/>
      <c r="L10" s="2504"/>
    </row>
    <row r="11" spans="1:29" ht="13.5" customHeight="1" x14ac:dyDescent="0.2">
      <c r="A11" s="2007" t="s">
        <v>1908</v>
      </c>
      <c r="B11" s="1959"/>
      <c r="C11" s="1949"/>
      <c r="D11" s="1961"/>
      <c r="E11" s="1949"/>
      <c r="F11" s="1950"/>
      <c r="G11" s="2497" t="str">
        <f>COVER!T19</f>
        <v>QUINCY</v>
      </c>
      <c r="H11" s="2503"/>
      <c r="I11" s="2503"/>
      <c r="J11" s="2002" t="str">
        <f>COVER!X19</f>
        <v>IL</v>
      </c>
      <c r="K11" s="2002" t="str">
        <f>COVER!Z19</f>
        <v>62306-0032</v>
      </c>
      <c r="L11" s="2001"/>
    </row>
    <row r="12" spans="1:29" ht="13.5" customHeight="1" x14ac:dyDescent="0.2">
      <c r="A12" s="2505" t="s">
        <v>1907</v>
      </c>
      <c r="B12" s="2506"/>
      <c r="C12" s="2506"/>
      <c r="D12" s="2506"/>
      <c r="E12" s="2506"/>
      <c r="F12" s="2507"/>
      <c r="G12" s="1918"/>
      <c r="H12" s="1295"/>
      <c r="I12" s="1295"/>
      <c r="J12" s="1295"/>
      <c r="K12" s="1295"/>
      <c r="L12" s="1919"/>
    </row>
    <row r="13" spans="1:29" ht="13.5" customHeight="1" x14ac:dyDescent="0.2">
      <c r="A13" s="2497"/>
      <c r="B13" s="2498"/>
      <c r="C13" s="2498"/>
      <c r="D13" s="2498"/>
      <c r="E13" s="1294"/>
      <c r="F13" s="2003"/>
      <c r="G13" s="2011" t="s">
        <v>1909</v>
      </c>
      <c r="H13" s="1952"/>
      <c r="I13" s="2508" t="str">
        <f>COVER!T25</f>
        <v>lay@gray-hunter-stenn.com</v>
      </c>
      <c r="J13" s="2509"/>
      <c r="K13" s="2509"/>
      <c r="L13" s="2510"/>
    </row>
    <row r="14" spans="1:29" ht="13.5" customHeight="1" x14ac:dyDescent="0.2">
      <c r="A14" s="2497" t="str">
        <f>COVER!A19</f>
        <v>463 WEST COLLINS</v>
      </c>
      <c r="B14" s="2495"/>
      <c r="C14" s="2495"/>
      <c r="D14" s="2495"/>
      <c r="E14" s="2000">
        <v>0</v>
      </c>
      <c r="F14" s="1293"/>
      <c r="G14" s="2012" t="s">
        <v>1386</v>
      </c>
      <c r="H14" s="1279"/>
      <c r="I14" s="1279"/>
      <c r="J14" s="1279"/>
      <c r="K14" s="1279"/>
      <c r="L14" s="1951"/>
    </row>
    <row r="15" spans="1:29" ht="13.5" customHeight="1" x14ac:dyDescent="0.2">
      <c r="A15" s="2497" t="str">
        <f>COVER!A21</f>
        <v>MENDON</v>
      </c>
      <c r="B15" s="2503"/>
      <c r="C15" s="2503"/>
      <c r="D15" s="1278"/>
      <c r="E15" s="1920"/>
      <c r="F15" s="1292"/>
      <c r="G15" s="1999" t="str">
        <f>COVER!T15</f>
        <v>LOWELL A. YATES</v>
      </c>
      <c r="H15" s="1279"/>
      <c r="I15" s="1279"/>
      <c r="J15" s="1279"/>
      <c r="K15" s="1279"/>
      <c r="L15" s="1951"/>
    </row>
    <row r="16" spans="1:29" ht="12.2" customHeight="1" x14ac:dyDescent="0.2">
      <c r="A16" s="1999"/>
      <c r="B16" s="1501"/>
      <c r="C16" s="2002">
        <f>COVER!A25</f>
        <v>62351</v>
      </c>
      <c r="D16" s="2002"/>
      <c r="E16" s="2002"/>
      <c r="F16" s="2003"/>
      <c r="G16" s="2511"/>
      <c r="H16" s="2512"/>
      <c r="I16" s="2512"/>
      <c r="J16" s="2512"/>
      <c r="K16" s="2512"/>
      <c r="L16" s="2513"/>
    </row>
    <row r="17" spans="1:13" ht="12.2" customHeight="1" x14ac:dyDescent="0.2">
      <c r="A17" s="2514"/>
      <c r="B17" s="2515"/>
      <c r="C17" s="2515"/>
      <c r="D17" s="2515"/>
      <c r="E17" s="2515"/>
      <c r="F17" s="2516"/>
      <c r="G17" s="2012" t="s">
        <v>1385</v>
      </c>
      <c r="H17" s="1279"/>
      <c r="I17" s="1279"/>
      <c r="J17" s="1279"/>
      <c r="K17" s="2013" t="s">
        <v>1384</v>
      </c>
      <c r="L17" s="1950"/>
      <c r="M17" s="1291"/>
    </row>
    <row r="18" spans="1:13" ht="12.2" customHeight="1" x14ac:dyDescent="0.2">
      <c r="A18" s="2500"/>
      <c r="B18" s="2501"/>
      <c r="C18" s="2501"/>
      <c r="D18" s="2501"/>
      <c r="E18" s="2501"/>
      <c r="F18" s="2502"/>
      <c r="G18" s="2486" t="str">
        <f>COVER!T21</f>
        <v>217-222-0304</v>
      </c>
      <c r="H18" s="2487"/>
      <c r="I18" s="2487"/>
      <c r="J18" s="2487"/>
      <c r="K18" s="2486" t="str">
        <f>COVER!X21</f>
        <v>217-222-1691</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CUSD 4 Mendon</v>
      </c>
      <c r="B1" s="2519"/>
      <c r="C1" s="2519"/>
      <c r="D1" s="2519"/>
    </row>
    <row r="2" spans="1:11" s="2006" customFormat="1" ht="12.75" x14ac:dyDescent="0.2">
      <c r="A2" s="2520">
        <f>'Single Audit Cover'!E7</f>
        <v>1001004026</v>
      </c>
      <c r="B2" s="2521"/>
      <c r="C2" s="2521"/>
      <c r="D2" s="2521"/>
    </row>
    <row r="3" spans="1:11" s="2006" customFormat="1" ht="12.75" x14ac:dyDescent="0.2">
      <c r="A3" s="2518" t="s">
        <v>1899</v>
      </c>
      <c r="B3" s="2519"/>
      <c r="C3" s="2519"/>
      <c r="D3" s="2519"/>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CUSD 4 Mendon</v>
      </c>
      <c r="B1" s="2524"/>
      <c r="C1" s="2524"/>
      <c r="D1" s="2524"/>
      <c r="E1" s="2524"/>
    </row>
    <row r="2" spans="1:5" x14ac:dyDescent="0.2">
      <c r="A2" s="2525">
        <f>'Single Audit Cover'!E7</f>
        <v>1001004026</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383059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27839</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-29448</v>
      </c>
    </row>
    <row r="19" spans="1:4" ht="13.5" thickBot="1" x14ac:dyDescent="0.25">
      <c r="A19" s="2024" t="s">
        <v>1452</v>
      </c>
      <c r="D19" s="1343">
        <f>SUM(D10:D17)</f>
        <v>381450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381450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381450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8" t="str">
        <f>'Single Audit Cover'!A7</f>
        <v>CUSD 4 Mendon</v>
      </c>
      <c r="C1" s="2529"/>
      <c r="D1" s="2529"/>
      <c r="E1" s="2529"/>
      <c r="F1" s="2529"/>
      <c r="G1" s="2529"/>
      <c r="H1" s="2529"/>
      <c r="I1" s="2529"/>
      <c r="J1" s="2529"/>
      <c r="K1" s="2529"/>
      <c r="L1" s="2529"/>
    </row>
    <row r="2" spans="2:13" ht="15" x14ac:dyDescent="0.2">
      <c r="B2" s="2530">
        <f>'Single Audit Cover'!E7</f>
        <v>1001004026</v>
      </c>
      <c r="C2" s="2530"/>
      <c r="D2" s="2530"/>
      <c r="E2" s="2530"/>
      <c r="F2" s="2530"/>
      <c r="G2" s="2530"/>
      <c r="H2" s="2530"/>
      <c r="I2" s="2530"/>
      <c r="J2" s="2530"/>
      <c r="K2" s="2530"/>
      <c r="L2" s="2530"/>
      <c r="M2" s="1399"/>
    </row>
    <row r="3" spans="2:13" ht="15" x14ac:dyDescent="0.2">
      <c r="B3" s="2531" t="s">
        <v>1432</v>
      </c>
      <c r="C3" s="2531"/>
      <c r="D3" s="2531"/>
      <c r="E3" s="2531"/>
      <c r="F3" s="2531"/>
      <c r="G3" s="2531"/>
      <c r="H3" s="2531"/>
      <c r="I3" s="2531"/>
      <c r="J3" s="2531"/>
      <c r="K3" s="2531"/>
      <c r="L3" s="2531"/>
      <c r="M3" s="1399"/>
    </row>
    <row r="4" spans="2:13" ht="15" x14ac:dyDescent="0.2">
      <c r="B4" s="2532" t="str">
        <f>'Single Audit Cover'!A4</f>
        <v>Year Ending June 30, 2017</v>
      </c>
      <c r="C4" s="2532"/>
      <c r="D4" s="2532"/>
      <c r="E4" s="2532"/>
      <c r="F4" s="2532"/>
      <c r="G4" s="2532"/>
      <c r="H4" s="2532"/>
      <c r="I4" s="2532"/>
      <c r="J4" s="2532"/>
      <c r="K4" s="2532"/>
      <c r="L4" s="2532"/>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CUSD 4 Mendon</v>
      </c>
      <c r="B1" s="2535"/>
      <c r="C1" s="2535"/>
      <c r="D1" s="2535"/>
      <c r="E1" s="1411"/>
    </row>
    <row r="2" spans="1:7" ht="13.5" customHeight="1" x14ac:dyDescent="0.2">
      <c r="A2" s="2536">
        <f>'Single Audit Cover'!E7</f>
        <v>1001004026</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1903</v>
      </c>
      <c r="B7" s="2533"/>
      <c r="C7" s="2533"/>
      <c r="D7" s="2533"/>
      <c r="E7" s="2533"/>
      <c r="F7" s="2533"/>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3" t="s">
        <v>1849</v>
      </c>
      <c r="B13" s="2533"/>
      <c r="C13" s="2533"/>
      <c r="D13" s="2533"/>
      <c r="E13" s="2533"/>
      <c r="F13" s="2533"/>
    </row>
    <row r="14" spans="1:7" ht="9.75" customHeight="1" x14ac:dyDescent="0.2">
      <c r="C14" s="1338"/>
      <c r="D14" s="1338"/>
    </row>
    <row r="15" spans="1:7" ht="13.5" customHeight="1" x14ac:dyDescent="0.2">
      <c r="C15" s="1738" t="s">
        <v>1493</v>
      </c>
      <c r="D15" s="2543" t="s">
        <v>1492</v>
      </c>
      <c r="E15" s="2543"/>
      <c r="F15" s="2543"/>
    </row>
    <row r="16" spans="1:7" ht="13.5" customHeight="1" x14ac:dyDescent="0.2">
      <c r="A16" s="1370"/>
      <c r="B16" s="1342" t="s">
        <v>1491</v>
      </c>
      <c r="C16" s="1738" t="s">
        <v>1490</v>
      </c>
      <c r="D16" s="2544" t="s">
        <v>2072</v>
      </c>
      <c r="E16" s="2544"/>
      <c r="F16" s="2544"/>
    </row>
    <row r="17" spans="1:6" ht="20.45" customHeight="1" x14ac:dyDescent="0.2">
      <c r="A17" s="2049"/>
      <c r="B17" s="2050"/>
      <c r="C17" s="1963"/>
      <c r="D17" s="2542"/>
      <c r="E17" s="2542"/>
      <c r="F17" s="2542"/>
    </row>
    <row r="18" spans="1:6" ht="20.65" customHeight="1" x14ac:dyDescent="0.2">
      <c r="A18" s="2049"/>
      <c r="B18" s="2050"/>
      <c r="C18" s="1963"/>
      <c r="D18" s="2542"/>
      <c r="E18" s="2542"/>
      <c r="F18" s="2542"/>
    </row>
    <row r="19" spans="1:6" ht="20.65" customHeight="1" x14ac:dyDescent="0.2">
      <c r="A19" s="2049"/>
      <c r="B19" s="2050"/>
      <c r="C19" s="1963"/>
      <c r="D19" s="2542"/>
      <c r="E19" s="2542"/>
      <c r="F19" s="2542"/>
    </row>
    <row r="20" spans="1:6" ht="20.65" customHeight="1" x14ac:dyDescent="0.2">
      <c r="A20" s="2049"/>
      <c r="B20" s="2050"/>
      <c r="C20" s="1963"/>
      <c r="D20" s="2542"/>
      <c r="E20" s="2542"/>
      <c r="F20" s="2542"/>
    </row>
    <row r="21" spans="1:6" ht="20.65" customHeight="1" x14ac:dyDescent="0.2">
      <c r="A21" s="2049"/>
      <c r="B21" s="2050"/>
      <c r="C21" s="1963"/>
      <c r="D21" s="2542"/>
      <c r="E21" s="2542"/>
      <c r="F21" s="2542"/>
    </row>
    <row r="22" spans="1:6" ht="20.65" customHeight="1" x14ac:dyDescent="0.2">
      <c r="A22" s="2049"/>
      <c r="B22" s="2050"/>
      <c r="C22" s="1963"/>
      <c r="D22" s="2542"/>
      <c r="E22" s="2542"/>
      <c r="F22" s="2542"/>
    </row>
    <row r="23" spans="1:6" ht="20.65" customHeight="1" x14ac:dyDescent="0.2">
      <c r="A23" s="2049"/>
      <c r="B23" s="2050"/>
      <c r="C23" s="1963"/>
      <c r="D23" s="2542"/>
      <c r="E23" s="2542"/>
      <c r="F23" s="2542"/>
    </row>
    <row r="24" spans="1:6" ht="20.65" customHeight="1" x14ac:dyDescent="0.2">
      <c r="A24" s="2049"/>
      <c r="B24" s="2050"/>
      <c r="C24" s="1963"/>
      <c r="D24" s="2542"/>
      <c r="E24" s="2542"/>
      <c r="F24" s="2542"/>
    </row>
    <row r="25" spans="1:6" ht="20.65" customHeight="1" x14ac:dyDescent="0.2">
      <c r="A25" s="2049"/>
      <c r="B25" s="2050"/>
      <c r="C25" s="1963"/>
      <c r="D25" s="2542"/>
      <c r="E25" s="2542"/>
      <c r="F25" s="2542"/>
    </row>
    <row r="26" spans="1:6" ht="20.65" customHeight="1" x14ac:dyDescent="0.2">
      <c r="A26" s="2049"/>
      <c r="B26" s="2050"/>
      <c r="C26" s="1963"/>
      <c r="D26" s="2542"/>
      <c r="E26" s="2542"/>
      <c r="F26" s="2542"/>
    </row>
    <row r="27" spans="1:6" ht="20.65" customHeight="1" x14ac:dyDescent="0.2">
      <c r="A27" s="2049"/>
      <c r="B27" s="2050"/>
      <c r="C27" s="1963"/>
      <c r="D27" s="2542"/>
      <c r="E27" s="2542"/>
      <c r="F27" s="2542"/>
    </row>
    <row r="28" spans="1:6" ht="20.65" customHeight="1" x14ac:dyDescent="0.2">
      <c r="A28" s="2049"/>
      <c r="B28" s="2050"/>
      <c r="C28" s="1963"/>
      <c r="D28" s="2542"/>
      <c r="E28" s="2542"/>
      <c r="F28" s="2542"/>
    </row>
    <row r="29" spans="1:6" ht="20.65" customHeight="1" x14ac:dyDescent="0.2">
      <c r="A29" s="2049"/>
      <c r="B29" s="2050"/>
      <c r="C29" s="1963"/>
      <c r="D29" s="2542"/>
      <c r="E29" s="2542"/>
      <c r="F29" s="2542"/>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6" t="s">
        <v>2073</v>
      </c>
      <c r="B32" s="2546"/>
      <c r="C32" s="2546"/>
      <c r="D32" s="2546"/>
      <c r="E32" s="2546"/>
      <c r="F32" s="2546"/>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7">
        <f>+C33+C34</f>
        <v>0</v>
      </c>
      <c r="F34" s="2548"/>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9" t="s">
        <v>2076</v>
      </c>
      <c r="C49" s="2549"/>
      <c r="D49" s="2549"/>
      <c r="E49" s="1401"/>
    </row>
    <row r="50" spans="1:5" s="1355" customFormat="1" ht="3.75" customHeight="1" x14ac:dyDescent="0.2">
      <c r="A50" s="1402"/>
      <c r="B50" s="2055"/>
      <c r="C50" s="2055"/>
      <c r="D50" s="2055"/>
      <c r="E50" s="1401"/>
    </row>
    <row r="51" spans="1:5" s="1355" customFormat="1" ht="20.25" customHeight="1" x14ac:dyDescent="0.2">
      <c r="A51" s="1400">
        <v>6</v>
      </c>
      <c r="B51" s="2545" t="s">
        <v>1944</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CUSD 4 Mendon</v>
      </c>
      <c r="C1" s="2555"/>
      <c r="D1" s="2555"/>
      <c r="E1" s="2555"/>
      <c r="F1" s="2555"/>
      <c r="G1" s="2555"/>
      <c r="H1" s="2555"/>
      <c r="I1" s="2555"/>
      <c r="J1" s="1438"/>
    </row>
    <row r="2" spans="2:10" s="1350" customFormat="1" ht="12.75" customHeight="1" x14ac:dyDescent="0.2">
      <c r="B2" s="2556">
        <f>'Single Audit Cover'!E7</f>
        <v>1001004026</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1" t="s">
        <v>1499</v>
      </c>
      <c r="D37" s="2562"/>
      <c r="E37" s="2562"/>
      <c r="F37" s="2563"/>
      <c r="G37" s="2561" t="s">
        <v>2079</v>
      </c>
      <c r="H37" s="2562"/>
      <c r="I37" s="2563"/>
    </row>
    <row r="38" spans="2:9" ht="16.5" customHeight="1" x14ac:dyDescent="0.2">
      <c r="B38" s="2062"/>
      <c r="C38" s="2550"/>
      <c r="D38" s="2551"/>
      <c r="E38" s="2551"/>
      <c r="F38" s="2552"/>
      <c r="G38" s="2564"/>
      <c r="H38" s="2565"/>
      <c r="I38" s="2566"/>
    </row>
    <row r="39" spans="2:9" ht="16.5" customHeight="1" x14ac:dyDescent="0.2">
      <c r="B39" s="2062"/>
      <c r="C39" s="2550"/>
      <c r="D39" s="2551"/>
      <c r="E39" s="2551"/>
      <c r="F39" s="2552"/>
      <c r="G39" s="2553"/>
      <c r="H39" s="2553"/>
      <c r="I39" s="2553"/>
    </row>
    <row r="40" spans="2:9" ht="16.5" customHeight="1" x14ac:dyDescent="0.2">
      <c r="B40" s="2062"/>
      <c r="C40" s="2550"/>
      <c r="D40" s="2551"/>
      <c r="E40" s="2551"/>
      <c r="F40" s="2552"/>
      <c r="G40" s="2553"/>
      <c r="H40" s="2553"/>
      <c r="I40" s="2553"/>
    </row>
    <row r="41" spans="2:9" ht="16.5" customHeight="1" x14ac:dyDescent="0.2">
      <c r="B41" s="2062"/>
      <c r="C41" s="2550"/>
      <c r="D41" s="2551"/>
      <c r="E41" s="2551"/>
      <c r="F41" s="2552"/>
      <c r="G41" s="2553"/>
      <c r="H41" s="2553"/>
      <c r="I41" s="2553"/>
    </row>
    <row r="42" spans="2:9" ht="16.5" customHeight="1" x14ac:dyDescent="0.2">
      <c r="B42" s="2062"/>
      <c r="C42" s="2550"/>
      <c r="D42" s="2551"/>
      <c r="E42" s="2551"/>
      <c r="F42" s="2552"/>
      <c r="G42" s="2553"/>
      <c r="H42" s="2553"/>
      <c r="I42" s="2553"/>
    </row>
    <row r="43" spans="2:9" ht="16.5" customHeight="1" x14ac:dyDescent="0.2">
      <c r="B43" s="2062"/>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CUSD 4 Mendon</v>
      </c>
      <c r="C1" s="2554"/>
      <c r="D1" s="2554"/>
      <c r="E1" s="2554"/>
      <c r="F1" s="2554"/>
      <c r="G1" s="2554"/>
      <c r="H1" s="2554"/>
      <c r="I1" s="2554"/>
      <c r="J1" s="2554"/>
      <c r="K1" s="2554"/>
      <c r="L1" s="1471"/>
      <c r="M1" s="1471"/>
    </row>
    <row r="2" spans="1:13" ht="12" customHeight="1" x14ac:dyDescent="0.2">
      <c r="B2" s="2556">
        <f>'Single Audit Cover'!E7</f>
        <v>1001004026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CUSD 4 Mendon</v>
      </c>
      <c r="C1" s="2580"/>
      <c r="D1" s="2580"/>
      <c r="E1" s="2580"/>
      <c r="F1" s="2580"/>
      <c r="G1" s="2580"/>
      <c r="H1" s="2580"/>
      <c r="I1" s="2580"/>
      <c r="J1" s="2580"/>
      <c r="K1" s="2580"/>
      <c r="L1" s="1490"/>
    </row>
    <row r="2" spans="1:12" ht="12.75" customHeight="1" x14ac:dyDescent="0.2">
      <c r="B2" s="2581">
        <f>'Single Audit Cover'!E7</f>
        <v>1001004026</v>
      </c>
      <c r="C2" s="2581"/>
      <c r="D2" s="2581"/>
      <c r="E2" s="2581"/>
      <c r="F2" s="2581"/>
      <c r="G2" s="2581"/>
      <c r="H2" s="2581"/>
      <c r="I2" s="2581"/>
      <c r="J2" s="2581"/>
      <c r="K2" s="2581"/>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CUSD 4 Mendon</v>
      </c>
      <c r="C1" s="2554"/>
      <c r="D1" s="2554"/>
      <c r="E1" s="1500"/>
    </row>
    <row r="2" spans="2:5" s="1370" customFormat="1" ht="12.75" customHeight="1" x14ac:dyDescent="0.2">
      <c r="B2" s="2556">
        <f>'Single Audit Cover'!E7</f>
        <v>1001004026</v>
      </c>
      <c r="C2" s="2556"/>
      <c r="D2" s="2556"/>
      <c r="E2" s="1499"/>
    </row>
    <row r="3" spans="2:5" s="1331" customFormat="1" ht="12.75" customHeight="1" x14ac:dyDescent="0.2">
      <c r="B3" s="2540" t="s">
        <v>1561</v>
      </c>
      <c r="C3" s="2540"/>
      <c r="D3" s="2540"/>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CUSD 4 Mendon</v>
      </c>
      <c r="C1" s="2554"/>
      <c r="D1" s="2554"/>
      <c r="E1" s="2554"/>
      <c r="F1" s="1490"/>
      <c r="G1" s="1490"/>
      <c r="H1" s="1490"/>
      <c r="I1" s="1490"/>
      <c r="J1" s="1490"/>
      <c r="K1" s="1490"/>
      <c r="L1" s="1490"/>
    </row>
    <row r="2" spans="2:12" ht="13.5" customHeight="1" x14ac:dyDescent="0.2">
      <c r="B2" s="2556">
        <f>'Single Audit Cover'!E7</f>
        <v>1001004026</v>
      </c>
      <c r="C2" s="2556"/>
      <c r="D2" s="2556"/>
      <c r="E2" s="2556"/>
      <c r="F2" s="1489"/>
      <c r="G2" s="1489"/>
      <c r="H2" s="1489"/>
      <c r="I2" s="1489"/>
      <c r="J2" s="1489"/>
      <c r="K2" s="1489"/>
      <c r="L2" s="1489"/>
    </row>
    <row r="3" spans="2:12" ht="13.5" customHeight="1" x14ac:dyDescent="0.2">
      <c r="B3" s="2540" t="s">
        <v>1569</v>
      </c>
      <c r="C3" s="2540"/>
      <c r="D3" s="2540"/>
      <c r="E3" s="2540"/>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1001004026</v>
      </c>
    </row>
    <row r="3" spans="1:2" x14ac:dyDescent="0.2">
      <c r="A3" t="s">
        <v>1110</v>
      </c>
      <c r="B3" s="1221" t="str">
        <f>COVER!A15</f>
        <v>ADAMS</v>
      </c>
    </row>
    <row r="4" spans="1:2" x14ac:dyDescent="0.2">
      <c r="A4" t="s">
        <v>1166</v>
      </c>
      <c r="B4" s="1221" t="str">
        <f>COVER!A17</f>
        <v>CUSD 4 Mendon</v>
      </c>
    </row>
    <row r="5" spans="1:2" x14ac:dyDescent="0.2">
      <c r="A5" t="s">
        <v>799</v>
      </c>
      <c r="B5" s="1221" t="str">
        <f>COVER!A38</f>
        <v>SCOTT D. RIDDLE</v>
      </c>
    </row>
    <row r="6" spans="1:2" x14ac:dyDescent="0.2">
      <c r="A6" t="s">
        <v>804</v>
      </c>
      <c r="B6" s="1221">
        <f>COVER!P35</f>
        <v>0</v>
      </c>
    </row>
    <row r="7" spans="1:2" x14ac:dyDescent="0.2">
      <c r="A7" t="s">
        <v>800</v>
      </c>
      <c r="B7" s="1221">
        <f>COVER!I38</f>
        <v>0</v>
      </c>
    </row>
    <row r="8" spans="1:2" x14ac:dyDescent="0.2">
      <c r="A8" t="s">
        <v>801</v>
      </c>
      <c r="B8" s="1221" t="str">
        <f>COVER!T38</f>
        <v>JILL REIS</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066-003689</v>
      </c>
    </row>
    <row r="16" spans="1:2" x14ac:dyDescent="0.2">
      <c r="A16" t="s">
        <v>490</v>
      </c>
      <c r="B16" s="1221" t="str">
        <f>COVER!T13</f>
        <v>GRAY HUNTER STENN LLP</v>
      </c>
    </row>
    <row r="17" spans="1:2" x14ac:dyDescent="0.2">
      <c r="A17" t="s">
        <v>1030</v>
      </c>
      <c r="B17" s="1221" t="str">
        <f>COVER!T15</f>
        <v>LOWELL A. YATES</v>
      </c>
    </row>
    <row r="18" spans="1:2" x14ac:dyDescent="0.2">
      <c r="A18" t="s">
        <v>1345</v>
      </c>
      <c r="B18" s="1221" t="str">
        <f>COVER!T17</f>
        <v>500 MAINE STREET, PO BOX 32</v>
      </c>
    </row>
    <row r="19" spans="1:2" x14ac:dyDescent="0.2">
      <c r="A19" t="s">
        <v>1032</v>
      </c>
      <c r="B19" s="1221" t="str">
        <f>COVER!T25</f>
        <v>lay@gray-hunter-stenn.com</v>
      </c>
    </row>
    <row r="20" spans="1:2" x14ac:dyDescent="0.2">
      <c r="A20" t="s">
        <v>1033</v>
      </c>
      <c r="B20" s="1221" t="str">
        <f>COVER!T19</f>
        <v>QUINCY</v>
      </c>
    </row>
    <row r="21" spans="1:2" x14ac:dyDescent="0.2">
      <c r="A21" t="s">
        <v>558</v>
      </c>
      <c r="B21" s="1221" t="str">
        <f>COVER!X19</f>
        <v>IL</v>
      </c>
    </row>
    <row r="22" spans="1:2" x14ac:dyDescent="0.2">
      <c r="A22" t="s">
        <v>1034</v>
      </c>
      <c r="B22" s="1221" t="str">
        <f>COVER!Z19</f>
        <v>62306-0032</v>
      </c>
    </row>
    <row r="23" spans="1:2" x14ac:dyDescent="0.2">
      <c r="A23" t="s">
        <v>1347</v>
      </c>
      <c r="B23" s="1221" t="str">
        <f>COVER!T21</f>
        <v>217-222-0304</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170802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690000</v>
      </c>
      <c r="C91" s="13" t="s">
        <v>653</v>
      </c>
      <c r="D91" s="13" t="str">
        <f t="shared" si="0"/>
        <v>Error?</v>
      </c>
    </row>
    <row r="92" spans="1:4" x14ac:dyDescent="0.2">
      <c r="A92" s="54">
        <v>31</v>
      </c>
      <c r="B92" s="1221">
        <f>'Assets-Liab 5-6'!C39</f>
        <v>-519198</v>
      </c>
      <c r="D92" s="13" t="str">
        <f t="shared" si="0"/>
        <v>Error?</v>
      </c>
    </row>
    <row r="93" spans="1:4" x14ac:dyDescent="0.2">
      <c r="A93" s="54">
        <v>32</v>
      </c>
      <c r="B93" s="1221">
        <f>'Assets-Liab 5-6'!C41</f>
        <v>170802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1396350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1396350</v>
      </c>
      <c r="D123" s="13" t="str">
        <f t="shared" si="0"/>
        <v>Error?</v>
      </c>
    </row>
    <row r="124" spans="1:4" x14ac:dyDescent="0.2">
      <c r="A124" s="54">
        <v>63</v>
      </c>
      <c r="B124" s="1221">
        <f>'Assets-Liab 5-6'!D41</f>
        <v>1396350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126311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126311</v>
      </c>
      <c r="D140" s="13" t="str">
        <f t="shared" si="1"/>
        <v>Error?</v>
      </c>
    </row>
    <row r="141" spans="1:4" x14ac:dyDescent="0.2">
      <c r="A141" s="54">
        <v>80</v>
      </c>
      <c r="B141" s="1221">
        <f>'Assets-Liab 5-6'!E41</f>
        <v>126311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131585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265000</v>
      </c>
      <c r="C169" s="13" t="s">
        <v>653</v>
      </c>
      <c r="D169" s="13" t="str">
        <f t="shared" si="1"/>
        <v>Error?</v>
      </c>
    </row>
    <row r="170" spans="1:4" x14ac:dyDescent="0.2">
      <c r="A170" s="54">
        <v>109</v>
      </c>
      <c r="B170" s="1221">
        <f>'Assets-Liab 5-6'!F39</f>
        <v>-133415</v>
      </c>
      <c r="D170" s="13" t="str">
        <f t="shared" si="1"/>
        <v>Error?</v>
      </c>
    </row>
    <row r="171" spans="1:4" x14ac:dyDescent="0.2">
      <c r="A171" s="54">
        <v>110</v>
      </c>
      <c r="B171" s="1221">
        <f>'Assets-Liab 5-6'!F41</f>
        <v>131585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535761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274936</v>
      </c>
      <c r="D189" s="13" t="str">
        <f t="shared" si="1"/>
        <v>Error?</v>
      </c>
    </row>
    <row r="190" spans="1:4" x14ac:dyDescent="0.2">
      <c r="A190" s="54">
        <v>129</v>
      </c>
      <c r="B190" s="1221">
        <f>'Assets-Liab 5-6'!G41</f>
        <v>535761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171296</v>
      </c>
      <c r="D273" s="13" t="str">
        <f t="shared" si="3"/>
        <v>Error?</v>
      </c>
    </row>
    <row r="274" spans="1:4" x14ac:dyDescent="0.2">
      <c r="A274" s="54">
        <v>213</v>
      </c>
      <c r="B274" s="1221">
        <f>'Assets-Liab 5-6'!M17</f>
        <v>8374450</v>
      </c>
      <c r="D274" s="13" t="str">
        <f t="shared" si="3"/>
        <v>Error?</v>
      </c>
    </row>
    <row r="275" spans="1:4" x14ac:dyDescent="0.2">
      <c r="A275" s="54">
        <v>214</v>
      </c>
      <c r="B275" s="1221">
        <f>'Assets-Liab 5-6'!M18</f>
        <v>239101</v>
      </c>
      <c r="D275" s="13" t="str">
        <f t="shared" si="3"/>
        <v>Error?</v>
      </c>
    </row>
    <row r="276" spans="1:4" x14ac:dyDescent="0.2">
      <c r="A276" s="54">
        <v>215</v>
      </c>
      <c r="B276" s="1221">
        <f>'Assets-Liab 5-6'!M19</f>
        <v>1179255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9964102</v>
      </c>
      <c r="C279" s="13" t="s">
        <v>653</v>
      </c>
      <c r="D279" s="13" t="str">
        <f t="shared" si="3"/>
        <v>Error?</v>
      </c>
    </row>
    <row r="280" spans="1:4" x14ac:dyDescent="0.2">
      <c r="A280" s="54">
        <v>219</v>
      </c>
      <c r="B280" s="1221">
        <f>'Assets-Liab 5-6'!M40</f>
        <v>9964102</v>
      </c>
      <c r="D280" s="13" t="str">
        <f t="shared" si="3"/>
        <v>Error?</v>
      </c>
    </row>
    <row r="281" spans="1:4" x14ac:dyDescent="0.2">
      <c r="A281" s="54">
        <v>220</v>
      </c>
      <c r="B281" s="1221">
        <f>'Assets-Liab 5-6'!M41</f>
        <v>9964102</v>
      </c>
      <c r="C281" s="13" t="s">
        <v>653</v>
      </c>
      <c r="D281" s="13" t="str">
        <f t="shared" si="3"/>
        <v>Error?</v>
      </c>
    </row>
    <row r="282" spans="1:4" x14ac:dyDescent="0.2">
      <c r="A282" s="54">
        <v>221</v>
      </c>
      <c r="B282" s="1221">
        <f>'Assets-Liab 5-6'!N21</f>
        <v>126311</v>
      </c>
      <c r="D282" s="13" t="str">
        <f t="shared" si="3"/>
        <v>Error?</v>
      </c>
    </row>
    <row r="283" spans="1:4" x14ac:dyDescent="0.2">
      <c r="A283" s="54">
        <v>222</v>
      </c>
      <c r="B283" s="1221">
        <f>'Assets-Liab 5-6'!N22</f>
        <v>1448388</v>
      </c>
      <c r="D283" s="13" t="str">
        <f t="shared" si="3"/>
        <v>Error?</v>
      </c>
    </row>
    <row r="284" spans="1:4" x14ac:dyDescent="0.2">
      <c r="A284" s="54">
        <v>223</v>
      </c>
      <c r="B284" s="1221">
        <f>'Assets-Liab 5-6'!N23</f>
        <v>1574699</v>
      </c>
      <c r="C284" s="13" t="s">
        <v>653</v>
      </c>
      <c r="D284" s="13" t="str">
        <f t="shared" si="3"/>
        <v>Error?</v>
      </c>
    </row>
    <row r="285" spans="1:4" x14ac:dyDescent="0.2">
      <c r="A285" s="54">
        <v>224</v>
      </c>
      <c r="B285" s="1221">
        <f>'Assets-Liab 5-6'!N36</f>
        <v>1574699</v>
      </c>
      <c r="D285" s="13" t="str">
        <f t="shared" si="3"/>
        <v>Error?</v>
      </c>
    </row>
    <row r="286" spans="1:4" x14ac:dyDescent="0.2">
      <c r="A286" s="82">
        <v>225</v>
      </c>
      <c r="D286" s="13" t="str">
        <f t="shared" si="3"/>
        <v>OK</v>
      </c>
    </row>
    <row r="287" spans="1:4" x14ac:dyDescent="0.2">
      <c r="A287" s="54">
        <v>226</v>
      </c>
      <c r="B287" s="1221">
        <f>'Assets-Liab 5-6'!N37</f>
        <v>1574699</v>
      </c>
      <c r="C287" s="13" t="s">
        <v>653</v>
      </c>
      <c r="D287" s="13" t="str">
        <f t="shared" si="3"/>
        <v>Error?</v>
      </c>
    </row>
    <row r="288" spans="1:4" x14ac:dyDescent="0.2">
      <c r="A288" s="54">
        <v>227</v>
      </c>
      <c r="B288" s="1221">
        <f>'Assets-Liab 5-6'!N41</f>
        <v>1574699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1339979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91845</v>
      </c>
      <c r="D717" s="13" t="str">
        <f t="shared" si="10"/>
        <v>Error?</v>
      </c>
    </row>
    <row r="718" spans="1:4" x14ac:dyDescent="0.2">
      <c r="A718" s="54">
        <v>657</v>
      </c>
      <c r="B718" s="1221">
        <f>'Expenditures 15-22'!C14</f>
        <v>89479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2343296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40803</v>
      </c>
      <c r="D722" s="13" t="str">
        <f t="shared" si="10"/>
        <v>Error?</v>
      </c>
    </row>
    <row r="723" spans="1:4" x14ac:dyDescent="0.2">
      <c r="A723" s="54">
        <v>662</v>
      </c>
      <c r="B723" s="1221">
        <f>'Expenditures 15-22'!C38</f>
        <v>10515</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51318</v>
      </c>
      <c r="C727" s="13" t="s">
        <v>653</v>
      </c>
      <c r="D727" s="13" t="str">
        <f t="shared" si="10"/>
        <v>Error?</v>
      </c>
    </row>
    <row r="728" spans="1:4" x14ac:dyDescent="0.2">
      <c r="A728" s="54">
        <v>667</v>
      </c>
      <c r="B728" s="1221">
        <f>'Expenditures 15-22'!C44</f>
        <v>193</v>
      </c>
      <c r="D728" s="13" t="str">
        <f t="shared" si="10"/>
        <v>Error?</v>
      </c>
    </row>
    <row r="729" spans="1:4" x14ac:dyDescent="0.2">
      <c r="A729" s="54">
        <v>668</v>
      </c>
      <c r="B729" s="1221">
        <f>'Expenditures 15-22'!C45</f>
        <v>40140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40333</v>
      </c>
      <c r="C731" s="13" t="s">
        <v>653</v>
      </c>
      <c r="D731" s="13" t="str">
        <f t="shared" si="10"/>
        <v>Error?</v>
      </c>
    </row>
    <row r="732" spans="1:4" x14ac:dyDescent="0.2">
      <c r="A732" s="54">
        <v>671</v>
      </c>
      <c r="B732" s="1221">
        <f>'Expenditures 15-22'!C49</f>
        <v>400</v>
      </c>
      <c r="D732" s="13" t="str">
        <f t="shared" si="10"/>
        <v>Error?</v>
      </c>
    </row>
    <row r="733" spans="1:4" x14ac:dyDescent="0.2">
      <c r="A733" s="54">
        <v>672</v>
      </c>
      <c r="B733" s="1221">
        <f>'Expenditures 15-22'!C50</f>
        <v>109704</v>
      </c>
      <c r="D733" s="13" t="str">
        <f t="shared" si="10"/>
        <v>Error?</v>
      </c>
    </row>
    <row r="734" spans="1:4" x14ac:dyDescent="0.2">
      <c r="A734" s="54">
        <v>673</v>
      </c>
      <c r="B734" s="1221">
        <f>'Expenditures 15-22'!C53</f>
        <v>110104</v>
      </c>
      <c r="C734" s="13" t="s">
        <v>653</v>
      </c>
      <c r="D734" s="13" t="str">
        <f t="shared" si="10"/>
        <v>Error?</v>
      </c>
    </row>
    <row r="735" spans="1:4" x14ac:dyDescent="0.2">
      <c r="A735" s="54">
        <v>674</v>
      </c>
      <c r="B735" s="1221">
        <f>'Expenditures 15-22'!C55</f>
        <v>253923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253923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45936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26621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72557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528235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2871531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386258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24614</v>
      </c>
      <c r="D775" s="13" t="str">
        <f t="shared" si="11"/>
        <v>Error?</v>
      </c>
    </row>
    <row r="776" spans="1:4" x14ac:dyDescent="0.2">
      <c r="A776" s="54">
        <v>715</v>
      </c>
      <c r="B776" s="1221">
        <f>'Expenditures 15-22'!D14</f>
        <v>5434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715027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10779</v>
      </c>
      <c r="D780" s="13" t="str">
        <f t="shared" si="11"/>
        <v>Error?</v>
      </c>
    </row>
    <row r="781" spans="1:4" x14ac:dyDescent="0.2">
      <c r="A781" s="54">
        <v>720</v>
      </c>
      <c r="B781" s="1221">
        <f>'Expenditures 15-22'!D38</f>
        <v>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10784</v>
      </c>
      <c r="C785" s="13" t="s">
        <v>653</v>
      </c>
      <c r="D785" s="13" t="str">
        <f t="shared" si="11"/>
        <v>Error?</v>
      </c>
    </row>
    <row r="786" spans="1:4" x14ac:dyDescent="0.2">
      <c r="A786" s="54">
        <v>725</v>
      </c>
      <c r="B786" s="1221">
        <f>'Expenditures 15-22'!D44</f>
        <v>3831</v>
      </c>
      <c r="D786" s="13" t="str">
        <f t="shared" si="11"/>
        <v>Error?</v>
      </c>
    </row>
    <row r="787" spans="1:4" x14ac:dyDescent="0.2">
      <c r="A787" s="54">
        <v>726</v>
      </c>
      <c r="B787" s="1221">
        <f>'Expenditures 15-22'!D45</f>
        <v>9485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13316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6996</v>
      </c>
      <c r="D791" s="13" t="str">
        <f t="shared" si="11"/>
        <v>Error?</v>
      </c>
    </row>
    <row r="792" spans="1:4" x14ac:dyDescent="0.2">
      <c r="A792" s="54">
        <v>731</v>
      </c>
      <c r="B792" s="1221">
        <f>'Expenditures 15-22'!D53</f>
        <v>6996</v>
      </c>
      <c r="C792" s="13" t="s">
        <v>653</v>
      </c>
      <c r="D792" s="13" t="str">
        <f t="shared" si="11"/>
        <v>Error?</v>
      </c>
    </row>
    <row r="793" spans="1:4" x14ac:dyDescent="0.2">
      <c r="A793" s="54">
        <v>732</v>
      </c>
      <c r="B793" s="1221">
        <f>'Expenditures 15-22'!D55</f>
        <v>75344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75344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6350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42251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48601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155041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870068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51</v>
      </c>
      <c r="D833" s="13" t="str">
        <f t="shared" si="12"/>
        <v>Error?</v>
      </c>
    </row>
    <row r="834" spans="1:4" x14ac:dyDescent="0.2">
      <c r="A834" s="54">
        <v>773</v>
      </c>
      <c r="B834" s="1221">
        <f>'Expenditures 15-22'!E14</f>
        <v>25298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25349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20660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59866</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80526</v>
      </c>
      <c r="C843" s="13" t="s">
        <v>653</v>
      </c>
      <c r="D843" s="13" t="str">
        <f t="shared" si="12"/>
        <v>Error?</v>
      </c>
    </row>
    <row r="844" spans="1:4" x14ac:dyDescent="0.2">
      <c r="A844" s="54">
        <v>783</v>
      </c>
      <c r="B844" s="1221">
        <f>'Expenditures 15-22'!E44</f>
        <v>278944</v>
      </c>
      <c r="D844" s="13" t="str">
        <f t="shared" si="12"/>
        <v>Error?</v>
      </c>
    </row>
    <row r="845" spans="1:4" x14ac:dyDescent="0.2">
      <c r="A845" s="54">
        <v>784</v>
      </c>
      <c r="B845" s="1221">
        <f>'Expenditures 15-22'!E45</f>
        <v>891</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279835</v>
      </c>
      <c r="C847" s="13" t="s">
        <v>653</v>
      </c>
      <c r="D847" s="13" t="str">
        <f t="shared" si="12"/>
        <v>Error?</v>
      </c>
    </row>
    <row r="848" spans="1:4" x14ac:dyDescent="0.2">
      <c r="A848" s="54">
        <v>787</v>
      </c>
      <c r="B848" s="1221">
        <f>'Expenditures 15-22'!E49</f>
        <v>36098</v>
      </c>
      <c r="D848" s="13" t="str">
        <f t="shared" si="12"/>
        <v>Error?</v>
      </c>
    </row>
    <row r="849" spans="1:4" x14ac:dyDescent="0.2">
      <c r="A849" s="54">
        <v>788</v>
      </c>
      <c r="B849" s="1221">
        <f>'Expenditures 15-22'!E50</f>
        <v>7294</v>
      </c>
      <c r="D849" s="13" t="str">
        <f t="shared" si="12"/>
        <v>Error?</v>
      </c>
    </row>
    <row r="850" spans="1:4" x14ac:dyDescent="0.2">
      <c r="A850" s="54">
        <v>789</v>
      </c>
      <c r="B850" s="1221">
        <f>'Expenditures 15-22'!E53</f>
        <v>43392</v>
      </c>
      <c r="C850" s="13" t="s">
        <v>653</v>
      </c>
      <c r="D850" s="13" t="str">
        <f t="shared" si="12"/>
        <v>Error?</v>
      </c>
    </row>
    <row r="851" spans="1:4" x14ac:dyDescent="0.2">
      <c r="A851" s="54">
        <v>790</v>
      </c>
      <c r="B851" s="1221">
        <f>'Expenditures 15-22'!E55</f>
        <v>12552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12552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2304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2304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418609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443958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12176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2405</v>
      </c>
      <c r="D891" s="13" t="str">
        <f t="shared" si="12"/>
        <v>Error?</v>
      </c>
    </row>
    <row r="892" spans="1:4" x14ac:dyDescent="0.2">
      <c r="A892" s="54">
        <v>831</v>
      </c>
      <c r="B892" s="1221">
        <f>'Expenditures 15-22'!F14</f>
        <v>24504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41771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697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1165</v>
      </c>
      <c r="D900" s="13" t="str">
        <f t="shared" si="13"/>
        <v>Error?</v>
      </c>
    </row>
    <row r="901" spans="1:4" x14ac:dyDescent="0.2">
      <c r="A901" s="54">
        <v>840</v>
      </c>
      <c r="B901" s="1221">
        <f>'Expenditures 15-22'!F42</f>
        <v>1862</v>
      </c>
      <c r="C901" s="13" t="s">
        <v>653</v>
      </c>
      <c r="D901" s="13" t="str">
        <f t="shared" si="13"/>
        <v>Error?</v>
      </c>
    </row>
    <row r="902" spans="1:4" x14ac:dyDescent="0.2">
      <c r="A902" s="54">
        <v>841</v>
      </c>
      <c r="B902" s="1221">
        <f>'Expenditures 15-22'!F44</f>
        <v>10537</v>
      </c>
      <c r="D902" s="13" t="str">
        <f t="shared" si="13"/>
        <v>Error?</v>
      </c>
    </row>
    <row r="903" spans="1:4" x14ac:dyDescent="0.2">
      <c r="A903" s="54">
        <v>842</v>
      </c>
      <c r="B903" s="1221">
        <f>'Expenditures 15-22'!F45</f>
        <v>4220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14757</v>
      </c>
      <c r="C905" s="13" t="s">
        <v>653</v>
      </c>
      <c r="D905" s="13" t="str">
        <f t="shared" si="13"/>
        <v>Error?</v>
      </c>
    </row>
    <row r="906" spans="1:4" x14ac:dyDescent="0.2">
      <c r="A906" s="54">
        <v>845</v>
      </c>
      <c r="B906" s="1221">
        <f>'Expenditures 15-22'!F49</f>
        <v>1347</v>
      </c>
      <c r="D906" s="13" t="str">
        <f t="shared" si="13"/>
        <v>Error?</v>
      </c>
    </row>
    <row r="907" spans="1:4" x14ac:dyDescent="0.2">
      <c r="A907" s="54">
        <v>846</v>
      </c>
      <c r="B907" s="1221">
        <f>'Expenditures 15-22'!F50</f>
        <v>915</v>
      </c>
      <c r="D907" s="13" t="str">
        <f t="shared" si="13"/>
        <v>Error?</v>
      </c>
    </row>
    <row r="908" spans="1:4" x14ac:dyDescent="0.2">
      <c r="A908" s="54">
        <v>847</v>
      </c>
      <c r="B908" s="1221">
        <f>'Expenditures 15-22'!F53</f>
        <v>2262</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123488</v>
      </c>
      <c r="D916" s="13" t="str">
        <f t="shared" si="13"/>
        <v>Error?</v>
      </c>
    </row>
    <row r="917" spans="1:4" x14ac:dyDescent="0.2">
      <c r="A917" s="54">
        <v>856</v>
      </c>
      <c r="B917" s="1221">
        <f>'Expenditures 15-22'!F64</f>
        <v>3860</v>
      </c>
      <c r="D917" s="13" t="str">
        <f t="shared" si="13"/>
        <v>Error?</v>
      </c>
    </row>
    <row r="918" spans="1:4" x14ac:dyDescent="0.2">
      <c r="A918" s="82">
        <v>857</v>
      </c>
      <c r="D918" s="13" t="str">
        <f t="shared" si="13"/>
        <v>OK</v>
      </c>
    </row>
    <row r="919" spans="1:4" x14ac:dyDescent="0.2">
      <c r="A919" s="54">
        <v>858</v>
      </c>
      <c r="B919" s="1221">
        <f>'Expenditures 15-22'!F65</f>
        <v>127348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146229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188000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6907</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6907</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6907</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6907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148881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3676</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3676</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3676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51377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203934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1738413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118915</v>
      </c>
      <c r="C1105" s="13" t="s">
        <v>653</v>
      </c>
      <c r="D1105" s="13" t="str">
        <f t="shared" si="16"/>
        <v>Error?</v>
      </c>
    </row>
    <row r="1106" spans="1:4" x14ac:dyDescent="0.2">
      <c r="A1106" s="54">
        <v>1045</v>
      </c>
      <c r="B1106" s="1221">
        <f>'Expenditures 15-22'!K14</f>
        <v>144715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3274324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51582</v>
      </c>
      <c r="C1110" s="13" t="s">
        <v>653</v>
      </c>
      <c r="D1110" s="13" t="str">
        <f t="shared" si="16"/>
        <v>Error?</v>
      </c>
    </row>
    <row r="1111" spans="1:4" x14ac:dyDescent="0.2">
      <c r="A1111" s="54">
        <v>1050</v>
      </c>
      <c r="B1111" s="1221">
        <f>'Expenditures 15-22'!K38</f>
        <v>31877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59866</v>
      </c>
      <c r="C1113" s="13" t="s">
        <v>653</v>
      </c>
      <c r="D1113" s="13" t="str">
        <f t="shared" si="16"/>
        <v>Error?</v>
      </c>
    </row>
    <row r="1114" spans="1:4" x14ac:dyDescent="0.2">
      <c r="A1114" s="54">
        <v>1053</v>
      </c>
      <c r="B1114" s="1221">
        <f>'Expenditures 15-22'!K41</f>
        <v>1165</v>
      </c>
      <c r="C1114" s="13" t="s">
        <v>653</v>
      </c>
      <c r="D1114" s="13" t="str">
        <f t="shared" si="16"/>
        <v>Error?</v>
      </c>
    </row>
    <row r="1115" spans="1:4" x14ac:dyDescent="0.2">
      <c r="A1115" s="54">
        <v>1054</v>
      </c>
      <c r="B1115" s="1221">
        <f>'Expenditures 15-22'!K42</f>
        <v>144490</v>
      </c>
      <c r="C1115" s="13" t="s">
        <v>653</v>
      </c>
      <c r="D1115" s="13" t="str">
        <f t="shared" si="16"/>
        <v>Error?</v>
      </c>
    </row>
    <row r="1116" spans="1:4" x14ac:dyDescent="0.2">
      <c r="A1116" s="54">
        <v>1055</v>
      </c>
      <c r="B1116" s="1221">
        <f>'Expenditures 15-22'!K44</f>
        <v>293505</v>
      </c>
      <c r="C1116" s="13" t="s">
        <v>653</v>
      </c>
      <c r="D1116" s="13" t="str">
        <f t="shared" si="16"/>
        <v>Error?</v>
      </c>
    </row>
    <row r="1117" spans="1:4" x14ac:dyDescent="0.2">
      <c r="A1117" s="54">
        <v>1056</v>
      </c>
      <c r="B1117" s="1221">
        <f>'Expenditures 15-22'!K45</f>
        <v>54736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348241</v>
      </c>
      <c r="C1119" s="13" t="s">
        <v>653</v>
      </c>
      <c r="D1119" s="13" t="str">
        <f t="shared" si="16"/>
        <v>Error?</v>
      </c>
    </row>
    <row r="1120" spans="1:4" x14ac:dyDescent="0.2">
      <c r="A1120" s="54">
        <v>1059</v>
      </c>
      <c r="B1120" s="1221">
        <f>'Expenditures 15-22'!K49</f>
        <v>41521</v>
      </c>
      <c r="C1120" s="13" t="s">
        <v>653</v>
      </c>
      <c r="D1120" s="13" t="str">
        <f t="shared" si="16"/>
        <v>Error?</v>
      </c>
    </row>
    <row r="1121" spans="1:4" x14ac:dyDescent="0.2">
      <c r="A1121" s="54">
        <v>1060</v>
      </c>
      <c r="B1121" s="1221">
        <f>'Expenditures 15-22'!K50</f>
        <v>124909</v>
      </c>
      <c r="C1121" s="13" t="s">
        <v>653</v>
      </c>
      <c r="D1121" s="13" t="str">
        <f t="shared" si="16"/>
        <v>Error?</v>
      </c>
    </row>
    <row r="1122" spans="1:4" x14ac:dyDescent="0.2">
      <c r="A1122" s="54">
        <v>1061</v>
      </c>
      <c r="B1122" s="1221">
        <f>'Expenditures 15-22'!K53</f>
        <v>166430</v>
      </c>
      <c r="C1122" s="13" t="s">
        <v>653</v>
      </c>
      <c r="D1122" s="13" t="str">
        <f t="shared" si="16"/>
        <v>Error?</v>
      </c>
    </row>
    <row r="1123" spans="1:4" x14ac:dyDescent="0.2">
      <c r="A1123" s="54">
        <v>1062</v>
      </c>
      <c r="B1123" s="1221">
        <f>'Expenditures 15-22'!K55</f>
        <v>341819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341819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54590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199267</v>
      </c>
      <c r="C1130" s="13" t="s">
        <v>653</v>
      </c>
      <c r="D1130" s="13" t="str">
        <f t="shared" si="16"/>
        <v>Error?</v>
      </c>
    </row>
    <row r="1131" spans="1:4" x14ac:dyDescent="0.2">
      <c r="A1131" s="54">
        <v>1070</v>
      </c>
      <c r="B1131" s="1221">
        <f>'Expenditures 15-22'!K64</f>
        <v>3860</v>
      </c>
      <c r="C1131" s="13" t="s">
        <v>653</v>
      </c>
      <c r="D1131" s="13" t="str">
        <f t="shared" si="16"/>
        <v>Error?</v>
      </c>
    </row>
    <row r="1132" spans="1:4" x14ac:dyDescent="0.2">
      <c r="A1132" s="82">
        <v>1071</v>
      </c>
      <c r="D1132" s="13" t="str">
        <f t="shared" si="16"/>
        <v>OK</v>
      </c>
    </row>
    <row r="1133" spans="1:4" x14ac:dyDescent="0.2">
      <c r="A1133" s="54">
        <v>1072</v>
      </c>
      <c r="B1133" s="1221">
        <f>'Expenditures 15-22'!K65</f>
        <v>257717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1258697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51377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4584398</v>
      </c>
      <c r="C1152" s="13" t="s">
        <v>653</v>
      </c>
      <c r="D1152" s="13" t="str">
        <f t="shared" si="17"/>
        <v>Error?</v>
      </c>
    </row>
    <row r="1153" spans="1:4" x14ac:dyDescent="0.2">
      <c r="A1153" s="54">
        <v>1092</v>
      </c>
      <c r="B1153" s="1221">
        <f>'Expenditures 15-22'!K115</f>
        <v>-2822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78051</v>
      </c>
      <c r="D1221" s="13" t="str">
        <f t="shared" si="18"/>
        <v>Error?</v>
      </c>
    </row>
    <row r="1222" spans="1:4" x14ac:dyDescent="0.2">
      <c r="A1222" s="82">
        <v>1161</v>
      </c>
      <c r="D1222" s="13" t="str">
        <f t="shared" si="18"/>
        <v>OK</v>
      </c>
    </row>
    <row r="1223" spans="1:4" x14ac:dyDescent="0.2">
      <c r="A1223" s="54">
        <v>1162</v>
      </c>
      <c r="B1223" s="1221">
        <f>'Expenditures 15-22'!C127</f>
        <v>78051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78051</v>
      </c>
      <c r="C1225" s="13" t="s">
        <v>653</v>
      </c>
      <c r="D1225" s="13" t="str">
        <f t="shared" si="18"/>
        <v>Error?</v>
      </c>
    </row>
    <row r="1226" spans="1:4" x14ac:dyDescent="0.2">
      <c r="A1226" s="54">
        <v>1165</v>
      </c>
      <c r="B1226" s="1221">
        <f>'Expenditures 15-22'!C150</f>
        <v>78051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13335</v>
      </c>
      <c r="D1229" s="13" t="str">
        <f t="shared" si="18"/>
        <v>Error?</v>
      </c>
    </row>
    <row r="1230" spans="1:4" x14ac:dyDescent="0.2">
      <c r="A1230" s="82">
        <v>1169</v>
      </c>
      <c r="D1230" s="13" t="str">
        <f t="shared" si="18"/>
        <v>OK</v>
      </c>
    </row>
    <row r="1231" spans="1:4" x14ac:dyDescent="0.2">
      <c r="A1231" s="54">
        <v>1170</v>
      </c>
      <c r="B1231" s="1221">
        <f>'Expenditures 15-22'!D127</f>
        <v>13335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13335</v>
      </c>
      <c r="C1233" s="13" t="s">
        <v>653</v>
      </c>
      <c r="D1233" s="13" t="str">
        <f t="shared" si="18"/>
        <v>Error?</v>
      </c>
    </row>
    <row r="1234" spans="1:4" x14ac:dyDescent="0.2">
      <c r="A1234" s="54">
        <v>1173</v>
      </c>
      <c r="B1234" s="1221">
        <f>'Expenditures 15-22'!D150</f>
        <v>13335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28673</v>
      </c>
      <c r="D1237" s="13" t="str">
        <f t="shared" si="18"/>
        <v>Error?</v>
      </c>
    </row>
    <row r="1238" spans="1:4" x14ac:dyDescent="0.2">
      <c r="A1238" s="82">
        <v>1177</v>
      </c>
      <c r="D1238" s="13" t="str">
        <f t="shared" si="18"/>
        <v>OK</v>
      </c>
    </row>
    <row r="1239" spans="1:4" x14ac:dyDescent="0.2">
      <c r="A1239" s="54">
        <v>1178</v>
      </c>
      <c r="B1239" s="1221">
        <f>'Expenditures 15-22'!E127</f>
        <v>28673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28673</v>
      </c>
      <c r="C1241" s="13" t="s">
        <v>653</v>
      </c>
      <c r="D1241" s="13" t="str">
        <f t="shared" si="18"/>
        <v>Error?</v>
      </c>
    </row>
    <row r="1242" spans="1:4" x14ac:dyDescent="0.2">
      <c r="A1242" s="54">
        <v>1181</v>
      </c>
      <c r="B1242" s="1221">
        <f>'Expenditures 15-22'!E150</f>
        <v>28673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154187</v>
      </c>
      <c r="D1245" s="13" t="str">
        <f t="shared" si="18"/>
        <v>Error?</v>
      </c>
    </row>
    <row r="1246" spans="1:4" x14ac:dyDescent="0.2">
      <c r="A1246" s="82">
        <v>1185</v>
      </c>
      <c r="D1246" s="13" t="str">
        <f t="shared" si="18"/>
        <v>OK</v>
      </c>
    </row>
    <row r="1247" spans="1:4" x14ac:dyDescent="0.2">
      <c r="A1247" s="54">
        <v>1186</v>
      </c>
      <c r="B1247" s="1221">
        <f>'Expenditures 15-22'!F127</f>
        <v>154187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154187</v>
      </c>
      <c r="C1249" s="13" t="s">
        <v>653</v>
      </c>
      <c r="D1249" s="13" t="str">
        <f t="shared" si="18"/>
        <v>Error?</v>
      </c>
    </row>
    <row r="1250" spans="1:4" x14ac:dyDescent="0.2">
      <c r="A1250" s="54">
        <v>1189</v>
      </c>
      <c r="B1250" s="1221">
        <f>'Expenditures 15-22'!F150</f>
        <v>154187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10849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10849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10849</v>
      </c>
      <c r="C1258" s="13" t="s">
        <v>653</v>
      </c>
      <c r="D1258" s="13" t="str">
        <f t="shared" si="18"/>
        <v>Error?</v>
      </c>
    </row>
    <row r="1259" spans="1:4" x14ac:dyDescent="0.2">
      <c r="A1259" s="54">
        <v>1198</v>
      </c>
      <c r="B1259" s="1221">
        <f>'Expenditures 15-22'!G150</f>
        <v>10849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30360</v>
      </c>
      <c r="D1262" s="13" t="str">
        <f t="shared" si="18"/>
        <v>Error?</v>
      </c>
    </row>
    <row r="1263" spans="1:4" x14ac:dyDescent="0.2">
      <c r="A1263" s="82">
        <v>1202</v>
      </c>
      <c r="D1263" s="13" t="str">
        <f t="shared" si="18"/>
        <v>OK</v>
      </c>
    </row>
    <row r="1264" spans="1:4" x14ac:dyDescent="0.2">
      <c r="A1264" s="54">
        <v>1203</v>
      </c>
      <c r="B1264" s="1221">
        <f>'Expenditures 15-22'!H127</f>
        <v>30360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30360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30360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315455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315455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315455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315455</v>
      </c>
      <c r="C1288" s="13" t="s">
        <v>653</v>
      </c>
      <c r="D1288" s="13" t="str">
        <f t="shared" si="19"/>
        <v>Error?</v>
      </c>
    </row>
    <row r="1289" spans="1:4" x14ac:dyDescent="0.2">
      <c r="A1289" s="54">
        <v>1228</v>
      </c>
      <c r="B1289" s="1221">
        <f>'Expenditures 15-22'!K151</f>
        <v>11089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74625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375000</v>
      </c>
      <c r="D1315" s="13" t="str">
        <f t="shared" si="19"/>
        <v>Error?</v>
      </c>
    </row>
    <row r="1316" spans="1:4" x14ac:dyDescent="0.2">
      <c r="A1316" s="54">
        <v>1255</v>
      </c>
      <c r="B1316" s="1221">
        <f>'Expenditures 15-22'!H165</f>
        <v>1500</v>
      </c>
      <c r="D1316" s="13" t="str">
        <f t="shared" si="19"/>
        <v>Error?</v>
      </c>
    </row>
    <row r="1317" spans="1:4" x14ac:dyDescent="0.2">
      <c r="A1317" s="54">
        <v>1256</v>
      </c>
      <c r="B1317" s="1221">
        <f>'Expenditures 15-22'!H166</f>
        <v>451125</v>
      </c>
      <c r="C1317" s="13" t="s">
        <v>653</v>
      </c>
      <c r="D1317" s="13" t="str">
        <f t="shared" si="19"/>
        <v>Error?</v>
      </c>
    </row>
    <row r="1318" spans="1:4" x14ac:dyDescent="0.2">
      <c r="A1318" s="54">
        <v>1257</v>
      </c>
      <c r="B1318" s="1221">
        <f>'Expenditures 15-22'!H168</f>
        <v>451125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74625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375000</v>
      </c>
      <c r="C1329" s="13" t="s">
        <v>653</v>
      </c>
      <c r="D1329" s="13" t="str">
        <f t="shared" si="19"/>
        <v>Error?</v>
      </c>
    </row>
    <row r="1330" spans="1:4" x14ac:dyDescent="0.2">
      <c r="A1330" s="54">
        <v>1269</v>
      </c>
      <c r="B1330" s="1221">
        <f>'Expenditures 15-22'!K165</f>
        <v>1500</v>
      </c>
      <c r="C1330" s="13" t="s">
        <v>653</v>
      </c>
      <c r="D1330" s="13" t="str">
        <f t="shared" si="19"/>
        <v>Error?</v>
      </c>
    </row>
    <row r="1331" spans="1:4" x14ac:dyDescent="0.2">
      <c r="A1331" s="54">
        <v>1270</v>
      </c>
      <c r="B1331" s="1221">
        <f>'Expenditures 15-22'!K166</f>
        <v>451125</v>
      </c>
      <c r="C1331" s="13" t="s">
        <v>653</v>
      </c>
      <c r="D1331" s="13" t="str">
        <f t="shared" si="19"/>
        <v>Error?</v>
      </c>
    </row>
    <row r="1332" spans="1:4" x14ac:dyDescent="0.2">
      <c r="A1332" s="54">
        <v>1271</v>
      </c>
      <c r="B1332" s="1221">
        <f>'Expenditures 15-22'!K168</f>
        <v>451125</v>
      </c>
      <c r="C1332" s="13" t="s">
        <v>653</v>
      </c>
      <c r="D1332" s="13" t="str">
        <f t="shared" si="19"/>
        <v>Error?</v>
      </c>
    </row>
    <row r="1333" spans="1:4" x14ac:dyDescent="0.2">
      <c r="A1333" s="54">
        <v>1272</v>
      </c>
      <c r="B1333" s="1221">
        <f>'Expenditures 15-22'!K169</f>
        <v>4109</v>
      </c>
      <c r="C1333" s="13" t="s">
        <v>653</v>
      </c>
      <c r="D1333" s="13" t="str">
        <f t="shared" si="19"/>
        <v>Error?</v>
      </c>
    </row>
    <row r="1334" spans="1:4" x14ac:dyDescent="0.2">
      <c r="A1334" s="82">
        <v>1273</v>
      </c>
      <c r="D1334" s="13" t="str">
        <f t="shared" si="19"/>
        <v>OK</v>
      </c>
    </row>
    <row r="1335" spans="1:4" x14ac:dyDescent="0.2">
      <c r="A1335" s="54">
        <v>1274</v>
      </c>
      <c r="B1335" s="1221">
        <f>'Expenditures 15-22'!C176</f>
        <v>126238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126238</v>
      </c>
      <c r="C1339" s="13" t="s">
        <v>653</v>
      </c>
      <c r="D1339" s="13" t="str">
        <f t="shared" si="19"/>
        <v>Error?</v>
      </c>
    </row>
    <row r="1340" spans="1:4" x14ac:dyDescent="0.2">
      <c r="A1340" s="54">
        <v>1279</v>
      </c>
      <c r="B1340" s="1221">
        <f>'Expenditures 15-22'!C204</f>
        <v>126238</v>
      </c>
      <c r="C1340" s="13" t="s">
        <v>653</v>
      </c>
      <c r="D1340" s="13" t="str">
        <f t="shared" si="19"/>
        <v>Error?</v>
      </c>
    </row>
    <row r="1341" spans="1:4" x14ac:dyDescent="0.2">
      <c r="A1341" s="54">
        <v>1280</v>
      </c>
      <c r="B1341" s="1221">
        <f>'Expenditures 15-22'!D176</f>
        <v>6350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6350</v>
      </c>
      <c r="C1345" s="13" t="s">
        <v>653</v>
      </c>
      <c r="D1345" s="13" t="str">
        <f t="shared" si="20"/>
        <v>Error?</v>
      </c>
    </row>
    <row r="1346" spans="1:4" x14ac:dyDescent="0.2">
      <c r="A1346" s="54">
        <v>1285</v>
      </c>
      <c r="B1346" s="1221">
        <f>'Expenditures 15-22'!D204</f>
        <v>6350</v>
      </c>
      <c r="C1346" s="13" t="s">
        <v>653</v>
      </c>
      <c r="D1346" s="13" t="str">
        <f t="shared" si="20"/>
        <v>Error?</v>
      </c>
    </row>
    <row r="1347" spans="1:4" x14ac:dyDescent="0.2">
      <c r="A1347" s="54">
        <v>1286</v>
      </c>
      <c r="B1347" s="1221">
        <f>'Expenditures 15-22'!E176</f>
        <v>5710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5710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5710</v>
      </c>
      <c r="C1353" s="13" t="s">
        <v>653</v>
      </c>
      <c r="D1353" s="13" t="str">
        <f t="shared" si="20"/>
        <v>Error?</v>
      </c>
    </row>
    <row r="1354" spans="1:4" x14ac:dyDescent="0.2">
      <c r="A1354" s="54">
        <v>1293</v>
      </c>
      <c r="B1354" s="1221">
        <f>'Expenditures 15-22'!F176</f>
        <v>48112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48112</v>
      </c>
      <c r="C1358" s="13" t="s">
        <v>653</v>
      </c>
      <c r="D1358" s="13" t="str">
        <f t="shared" si="20"/>
        <v>Error?</v>
      </c>
    </row>
    <row r="1359" spans="1:4" x14ac:dyDescent="0.2">
      <c r="A1359" s="54">
        <v>1298</v>
      </c>
      <c r="B1359" s="1221">
        <f>'Expenditures 15-22'!F204</f>
        <v>48112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110350</v>
      </c>
      <c r="C1375" s="13" t="s">
        <v>653</v>
      </c>
      <c r="D1375" s="13" t="str">
        <f t="shared" si="20"/>
        <v>Error?</v>
      </c>
    </row>
    <row r="1376" spans="1:4" x14ac:dyDescent="0.2">
      <c r="A1376" s="54">
        <v>1315</v>
      </c>
      <c r="B1376" s="1221">
        <f>'Expenditures 15-22'!H204</f>
        <v>110350</v>
      </c>
      <c r="C1376" s="13" t="s">
        <v>653</v>
      </c>
      <c r="D1376" s="13" t="str">
        <f t="shared" si="20"/>
        <v>Error?</v>
      </c>
    </row>
    <row r="1377" spans="1:4" x14ac:dyDescent="0.2">
      <c r="A1377" s="54">
        <v>1316</v>
      </c>
      <c r="B1377" s="1221">
        <f>'Expenditures 15-22'!K176</f>
        <v>186410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186410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110350</v>
      </c>
      <c r="C1387" s="13" t="s">
        <v>653</v>
      </c>
      <c r="D1387" s="13" t="str">
        <f t="shared" si="20"/>
        <v>Error?</v>
      </c>
    </row>
    <row r="1388" spans="1:4" x14ac:dyDescent="0.2">
      <c r="A1388" s="54">
        <v>1327</v>
      </c>
      <c r="B1388" s="1221">
        <f>'Expenditures 15-22'!K204</f>
        <v>296760</v>
      </c>
      <c r="C1388" s="13" t="s">
        <v>653</v>
      </c>
      <c r="D1388" s="13" t="str">
        <f t="shared" si="20"/>
        <v>Error?</v>
      </c>
    </row>
    <row r="1389" spans="1:4" x14ac:dyDescent="0.2">
      <c r="A1389" s="54">
        <v>1328</v>
      </c>
      <c r="B1389" s="1221">
        <f>'Expenditures 15-22'!K205</f>
        <v>16925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1319</v>
      </c>
      <c r="D1407" s="13" t="str">
        <f t="shared" ref="D1407:D1470" si="21">IF(ISBLANK(B1407),"OK",IF(A1407-B1407=0,"OK","Error?"))</f>
        <v>Error?</v>
      </c>
    </row>
    <row r="1408" spans="1:4" x14ac:dyDescent="0.2">
      <c r="A1408" s="54">
        <v>1347</v>
      </c>
      <c r="B1408" s="1221">
        <f>'Expenditures 15-22'!D217</f>
        <v>5164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74027</v>
      </c>
      <c r="C1410" s="13" t="s">
        <v>653</v>
      </c>
      <c r="D1410" s="13" t="str">
        <f t="shared" si="21"/>
        <v>Error?</v>
      </c>
    </row>
    <row r="1411" spans="1:4" x14ac:dyDescent="0.2">
      <c r="A1411" s="54">
        <v>1350</v>
      </c>
      <c r="B1411" s="1221">
        <f>'Expenditures 15-22'!D226</f>
        <v>587</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9588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10175</v>
      </c>
      <c r="C1417" s="13" t="s">
        <v>653</v>
      </c>
      <c r="D1417" s="13" t="str">
        <f t="shared" si="21"/>
        <v>Error?</v>
      </c>
    </row>
    <row r="1418" spans="1:4" x14ac:dyDescent="0.2">
      <c r="A1418" s="54">
        <v>1357</v>
      </c>
      <c r="B1418" s="1221">
        <f>'Expenditures 15-22'!D234</f>
        <v>3</v>
      </c>
      <c r="D1418" s="13" t="str">
        <f t="shared" si="21"/>
        <v>Error?</v>
      </c>
    </row>
    <row r="1419" spans="1:4" x14ac:dyDescent="0.2">
      <c r="A1419" s="54">
        <v>1358</v>
      </c>
      <c r="B1419" s="1221">
        <f>'Expenditures 15-22'!D235</f>
        <v>7340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7343</v>
      </c>
      <c r="C1421" s="13" t="s">
        <v>653</v>
      </c>
      <c r="D1421" s="13" t="str">
        <f t="shared" si="21"/>
        <v>Error?</v>
      </c>
    </row>
    <row r="1422" spans="1:4" x14ac:dyDescent="0.2">
      <c r="A1422" s="54">
        <v>1361</v>
      </c>
      <c r="B1422" s="1221">
        <f>'Expenditures 15-22'!D239</f>
        <v>31</v>
      </c>
      <c r="D1422" s="13" t="str">
        <f t="shared" si="21"/>
        <v>Error?</v>
      </c>
    </row>
    <row r="1423" spans="1:4" x14ac:dyDescent="0.2">
      <c r="A1423" s="54">
        <v>1362</v>
      </c>
      <c r="B1423" s="1221">
        <f>'Expenditures 15-22'!D240</f>
        <v>4538</v>
      </c>
      <c r="D1423" s="13" t="str">
        <f t="shared" si="21"/>
        <v>Error?</v>
      </c>
    </row>
    <row r="1424" spans="1:4" x14ac:dyDescent="0.2">
      <c r="A1424" s="54">
        <v>1363</v>
      </c>
      <c r="B1424" s="1221">
        <f>'Expenditures 15-22'!D251</f>
        <v>4569</v>
      </c>
      <c r="C1424" s="13" t="s">
        <v>653</v>
      </c>
      <c r="D1424" s="13" t="str">
        <f t="shared" si="21"/>
        <v>Error?</v>
      </c>
    </row>
    <row r="1425" spans="1:4" x14ac:dyDescent="0.2">
      <c r="A1425" s="54">
        <v>1364</v>
      </c>
      <c r="B1425" s="1221">
        <f>'Expenditures 15-22'!D253</f>
        <v>14316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14316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9372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20130</v>
      </c>
      <c r="D1431" s="13" t="str">
        <f t="shared" si="21"/>
        <v>Error?</v>
      </c>
    </row>
    <row r="1432" spans="1:4" x14ac:dyDescent="0.2">
      <c r="A1432" s="54">
        <v>1371</v>
      </c>
      <c r="B1432" s="1221">
        <f>'Expenditures 15-22'!D261</f>
        <v>33395</v>
      </c>
      <c r="D1432" s="13" t="str">
        <f t="shared" si="21"/>
        <v>Error?</v>
      </c>
    </row>
    <row r="1433" spans="1:4" x14ac:dyDescent="0.2">
      <c r="A1433" s="54">
        <v>1372</v>
      </c>
      <c r="B1433" s="1221">
        <f>'Expenditures 15-22'!D262</f>
        <v>16337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79234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115637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189664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1319</v>
      </c>
      <c r="C1471" s="13" t="s">
        <v>653</v>
      </c>
      <c r="D1471" s="13" t="str">
        <f t="shared" ref="D1471:D1534" si="22">IF(ISBLANK(B1471),"OK",IF(A1471-B1471=0,"OK","Error?"))</f>
        <v>Error?</v>
      </c>
    </row>
    <row r="1472" spans="1:4" x14ac:dyDescent="0.2">
      <c r="A1472" s="54">
        <v>1411</v>
      </c>
      <c r="B1472" s="1221">
        <f>'Expenditures 15-22'!K217</f>
        <v>5164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74027</v>
      </c>
      <c r="C1474" s="13" t="s">
        <v>653</v>
      </c>
      <c r="D1474" s="13" t="str">
        <f t="shared" si="22"/>
        <v>Error?</v>
      </c>
    </row>
    <row r="1475" spans="1:4" x14ac:dyDescent="0.2">
      <c r="A1475" s="54">
        <v>1414</v>
      </c>
      <c r="B1475" s="1221">
        <f>'Expenditures 15-22'!K226</f>
        <v>587</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9588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10175</v>
      </c>
      <c r="C1481" s="13" t="s">
        <v>653</v>
      </c>
      <c r="D1481" s="13" t="str">
        <f t="shared" si="22"/>
        <v>Error?</v>
      </c>
    </row>
    <row r="1482" spans="1:4" x14ac:dyDescent="0.2">
      <c r="A1482" s="54">
        <v>1421</v>
      </c>
      <c r="B1482" s="1221">
        <f>'Expenditures 15-22'!K234</f>
        <v>3</v>
      </c>
      <c r="C1482" s="13" t="s">
        <v>653</v>
      </c>
      <c r="D1482" s="13" t="str">
        <f t="shared" si="22"/>
        <v>Error?</v>
      </c>
    </row>
    <row r="1483" spans="1:4" x14ac:dyDescent="0.2">
      <c r="A1483" s="54">
        <v>1422</v>
      </c>
      <c r="B1483" s="1221">
        <f>'Expenditures 15-22'!K235</f>
        <v>7340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7343</v>
      </c>
      <c r="C1485" s="13" t="s">
        <v>653</v>
      </c>
      <c r="D1485" s="13" t="str">
        <f t="shared" si="22"/>
        <v>Error?</v>
      </c>
    </row>
    <row r="1486" spans="1:4" x14ac:dyDescent="0.2">
      <c r="A1486" s="54">
        <v>1425</v>
      </c>
      <c r="B1486" s="1221">
        <f>'Expenditures 15-22'!K239</f>
        <v>31</v>
      </c>
      <c r="C1486" s="13" t="s">
        <v>653</v>
      </c>
      <c r="D1486" s="13" t="str">
        <f t="shared" si="22"/>
        <v>Error?</v>
      </c>
    </row>
    <row r="1487" spans="1:4" x14ac:dyDescent="0.2">
      <c r="A1487" s="54">
        <v>1426</v>
      </c>
      <c r="B1487" s="1221">
        <f>'Expenditures 15-22'!K240</f>
        <v>4538</v>
      </c>
      <c r="C1487" s="13" t="s">
        <v>653</v>
      </c>
      <c r="D1487" s="13" t="str">
        <f t="shared" si="22"/>
        <v>Error?</v>
      </c>
    </row>
    <row r="1488" spans="1:4" x14ac:dyDescent="0.2">
      <c r="A1488" s="54">
        <v>1427</v>
      </c>
      <c r="B1488" s="1221">
        <f>'Expenditures 15-22'!K251</f>
        <v>4569</v>
      </c>
      <c r="C1488" s="13" t="s">
        <v>653</v>
      </c>
      <c r="D1488" s="13" t="str">
        <f t="shared" si="22"/>
        <v>Error?</v>
      </c>
    </row>
    <row r="1489" spans="1:4" x14ac:dyDescent="0.2">
      <c r="A1489" s="54">
        <v>1428</v>
      </c>
      <c r="B1489" s="1221">
        <f>'Expenditures 15-22'!K253</f>
        <v>14316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14316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9372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20130</v>
      </c>
      <c r="C1495" s="13" t="s">
        <v>653</v>
      </c>
      <c r="D1495" s="13" t="str">
        <f t="shared" si="22"/>
        <v>Error?</v>
      </c>
    </row>
    <row r="1496" spans="1:4" x14ac:dyDescent="0.2">
      <c r="A1496" s="54">
        <v>1435</v>
      </c>
      <c r="B1496" s="1221">
        <f>'Expenditures 15-22'!K261</f>
        <v>33395</v>
      </c>
      <c r="C1496" s="13" t="s">
        <v>653</v>
      </c>
      <c r="D1496" s="13" t="str">
        <f t="shared" si="22"/>
        <v>Error?</v>
      </c>
    </row>
    <row r="1497" spans="1:4" x14ac:dyDescent="0.2">
      <c r="A1497" s="54">
        <v>1436</v>
      </c>
      <c r="B1497" s="1221">
        <f>'Expenditures 15-22'!K262</f>
        <v>16337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79234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115637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189664</v>
      </c>
      <c r="C1517" s="13" t="s">
        <v>653</v>
      </c>
      <c r="D1517" s="13" t="str">
        <f t="shared" si="22"/>
        <v>Error?</v>
      </c>
    </row>
    <row r="1518" spans="1:4" x14ac:dyDescent="0.2">
      <c r="A1518" s="54">
        <v>1457</v>
      </c>
      <c r="B1518" s="1221">
        <f>'Expenditures 15-22'!K289</f>
        <v>475269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-516376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-519198</v>
      </c>
      <c r="C1630" s="13" t="s">
        <v>653</v>
      </c>
      <c r="D1630" s="13" t="str">
        <f t="shared" si="24"/>
        <v>Error?</v>
      </c>
    </row>
    <row r="1631" spans="1:4" x14ac:dyDescent="0.2">
      <c r="A1631" s="54">
        <v>1570</v>
      </c>
      <c r="B1631" s="1221">
        <f>'Acct Summary 7-8'!D79</f>
        <v>1385261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1396350</v>
      </c>
      <c r="C1644" s="13" t="s">
        <v>653</v>
      </c>
      <c r="D1644" s="13" t="str">
        <f t="shared" si="24"/>
        <v>Error?</v>
      </c>
    </row>
    <row r="1645" spans="1:4" x14ac:dyDescent="0.2">
      <c r="A1645" s="54">
        <v>1584</v>
      </c>
      <c r="B1645" s="1221">
        <f>'Acct Summary 7-8'!E79</f>
        <v>122202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126311</v>
      </c>
      <c r="C1658" s="13" t="s">
        <v>653</v>
      </c>
      <c r="D1658" s="13" t="str">
        <f t="shared" si="24"/>
        <v>Error?</v>
      </c>
    </row>
    <row r="1659" spans="1:4" x14ac:dyDescent="0.2">
      <c r="A1659" s="54">
        <v>1598</v>
      </c>
      <c r="B1659" s="1221">
        <f>'Acct Summary 7-8'!F79</f>
        <v>-150340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-133415</v>
      </c>
      <c r="C1672" s="13" t="s">
        <v>653</v>
      </c>
      <c r="D1672" s="13" t="str">
        <f t="shared" si="25"/>
        <v>Error?</v>
      </c>
    </row>
    <row r="1673" spans="1:4" x14ac:dyDescent="0.2">
      <c r="A1673" s="54">
        <v>1612</v>
      </c>
      <c r="B1673" s="1221">
        <f>'Acct Summary 7-8'!G79</f>
        <v>60492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535761</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1239957</v>
      </c>
      <c r="C1744" s="13" t="s">
        <v>653</v>
      </c>
      <c r="D1744" s="13" t="str">
        <f t="shared" si="26"/>
        <v>Error?</v>
      </c>
    </row>
    <row r="1745" spans="1:5" x14ac:dyDescent="0.2">
      <c r="A1745" s="54">
        <v>1684</v>
      </c>
      <c r="B1745" s="1221">
        <f>'Tax Sched 24'!B5</f>
        <v>317940</v>
      </c>
      <c r="C1745" s="13" t="s">
        <v>653</v>
      </c>
      <c r="D1745" s="13" t="str">
        <f t="shared" si="26"/>
        <v>Error?</v>
      </c>
    </row>
    <row r="1746" spans="1:5" x14ac:dyDescent="0.2">
      <c r="A1746" s="54">
        <v>1685</v>
      </c>
      <c r="B1746" s="1221">
        <f>'Tax Sched 24'!B6</f>
        <v>452968</v>
      </c>
      <c r="C1746" s="13" t="s">
        <v>653</v>
      </c>
      <c r="D1746" s="13" t="str">
        <f t="shared" si="26"/>
        <v>Error?</v>
      </c>
    </row>
    <row r="1747" spans="1:5" x14ac:dyDescent="0.2">
      <c r="A1747" s="54">
        <v>1686</v>
      </c>
      <c r="B1747" s="1221">
        <f>'Tax Sched 24'!B7</f>
        <v>127175</v>
      </c>
      <c r="C1747" s="13" t="s">
        <v>653</v>
      </c>
      <c r="D1747" s="13" t="str">
        <f t="shared" si="26"/>
        <v>Error?</v>
      </c>
    </row>
    <row r="1748" spans="1:5" x14ac:dyDescent="0.2">
      <c r="A1748" s="54">
        <v>1687</v>
      </c>
      <c r="B1748" s="1221">
        <f>'Tax Sched 24'!B8</f>
        <v>323912</v>
      </c>
      <c r="C1748" s="13" t="s">
        <v>653</v>
      </c>
      <c r="D1748" s="13" t="str">
        <f t="shared" si="26"/>
        <v>Error?</v>
      </c>
    </row>
    <row r="1749" spans="1:5" x14ac:dyDescent="0.2">
      <c r="A1749" s="54">
        <v>1688</v>
      </c>
      <c r="B1749" s="1221">
        <f>'Tax Sched 24'!B10</f>
        <v>31795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647816</v>
      </c>
      <c r="C1752" s="13" t="s">
        <v>653</v>
      </c>
      <c r="D1752" s="13" t="str">
        <f t="shared" si="26"/>
        <v>Error?</v>
      </c>
    </row>
    <row r="1753" spans="1:5" x14ac:dyDescent="0.2">
      <c r="A1753" s="54">
        <v>1692</v>
      </c>
      <c r="B1753" s="1221">
        <f>'Tax Sched 24'!B12</f>
        <v>31795</v>
      </c>
      <c r="C1753" s="13" t="s">
        <v>653</v>
      </c>
      <c r="D1753" s="13" t="str">
        <f t="shared" si="26"/>
        <v>Error?</v>
      </c>
    </row>
    <row r="1754" spans="1:5" x14ac:dyDescent="0.2">
      <c r="A1754" s="54">
        <v>1693</v>
      </c>
      <c r="B1754" s="1221">
        <f>'Tax Sched 24'!B14</f>
        <v>25436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3554501</v>
      </c>
      <c r="C1759" s="13" t="s">
        <v>653</v>
      </c>
      <c r="D1759" s="13" t="str">
        <f t="shared" si="26"/>
        <v>Error?</v>
      </c>
    </row>
    <row r="1760" spans="1:5" x14ac:dyDescent="0.2">
      <c r="A1760" s="54">
        <v>1699</v>
      </c>
      <c r="B1760" s="1221">
        <f>'Tax Sched 24'!D4</f>
        <v>1239957</v>
      </c>
      <c r="C1760" s="13" t="s">
        <v>653</v>
      </c>
      <c r="D1760" s="13" t="str">
        <f t="shared" si="26"/>
        <v>Error?</v>
      </c>
    </row>
    <row r="1761" spans="1:5" x14ac:dyDescent="0.2">
      <c r="A1761" s="54">
        <v>1700</v>
      </c>
      <c r="B1761" s="1221">
        <f>'Tax Sched 24'!D5</f>
        <v>317940</v>
      </c>
      <c r="C1761" s="13" t="s">
        <v>653</v>
      </c>
      <c r="D1761" s="13" t="str">
        <f t="shared" si="26"/>
        <v>Error?</v>
      </c>
    </row>
    <row r="1762" spans="1:5" s="79" customFormat="1" x14ac:dyDescent="0.2">
      <c r="A1762" s="54">
        <v>1701</v>
      </c>
      <c r="B1762" s="1221">
        <f>'Tax Sched 24'!D6</f>
        <v>452968</v>
      </c>
      <c r="C1762" s="13" t="s">
        <v>653</v>
      </c>
      <c r="D1762" s="13" t="str">
        <f t="shared" si="26"/>
        <v>Error?</v>
      </c>
      <c r="E1762" s="80"/>
    </row>
    <row r="1763" spans="1:5" x14ac:dyDescent="0.2">
      <c r="A1763" s="54">
        <v>1702</v>
      </c>
      <c r="B1763" s="1221">
        <f>'Tax Sched 24'!D7</f>
        <v>127175</v>
      </c>
      <c r="C1763" s="13" t="s">
        <v>653</v>
      </c>
      <c r="D1763" s="13" t="str">
        <f t="shared" si="26"/>
        <v>Error?</v>
      </c>
    </row>
    <row r="1764" spans="1:5" x14ac:dyDescent="0.2">
      <c r="A1764" s="54">
        <v>1703</v>
      </c>
      <c r="B1764" s="1221">
        <f>'Tax Sched 24'!D8</f>
        <v>323912</v>
      </c>
      <c r="C1764" s="13" t="s">
        <v>653</v>
      </c>
      <c r="D1764" s="13" t="str">
        <f t="shared" si="26"/>
        <v>Error?</v>
      </c>
    </row>
    <row r="1765" spans="1:5" x14ac:dyDescent="0.2">
      <c r="A1765" s="54">
        <v>1704</v>
      </c>
      <c r="B1765" s="1221">
        <f>'Tax Sched 24'!D10</f>
        <v>31795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647816</v>
      </c>
      <c r="C1768" s="13" t="s">
        <v>653</v>
      </c>
      <c r="D1768" s="13" t="str">
        <f t="shared" si="26"/>
        <v>Error?</v>
      </c>
    </row>
    <row r="1769" spans="1:5" x14ac:dyDescent="0.2">
      <c r="A1769" s="54">
        <v>1708</v>
      </c>
      <c r="B1769" s="1221">
        <f>'Tax Sched 24'!D12</f>
        <v>31795</v>
      </c>
      <c r="C1769" s="13" t="s">
        <v>653</v>
      </c>
      <c r="D1769" s="13" t="str">
        <f t="shared" si="26"/>
        <v>Error?</v>
      </c>
    </row>
    <row r="1770" spans="1:5" x14ac:dyDescent="0.2">
      <c r="A1770" s="54">
        <v>1709</v>
      </c>
      <c r="B1770" s="1221">
        <f>'Tax Sched 24'!D14</f>
        <v>25436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3554501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1343458</v>
      </c>
      <c r="C1792" s="13" t="s">
        <v>653</v>
      </c>
      <c r="D1792" s="13" t="str">
        <f t="shared" si="27"/>
        <v>Error?</v>
      </c>
    </row>
    <row r="1793" spans="1:4" x14ac:dyDescent="0.2">
      <c r="A1793" s="54">
        <v>1732</v>
      </c>
      <c r="B1793" s="1221">
        <f>'Tax Sched 24'!F5</f>
        <v>344476</v>
      </c>
      <c r="C1793" s="13" t="s">
        <v>653</v>
      </c>
      <c r="D1793" s="13" t="str">
        <f t="shared" si="27"/>
        <v>Error?</v>
      </c>
    </row>
    <row r="1794" spans="1:4" x14ac:dyDescent="0.2">
      <c r="A1794" s="54">
        <v>1733</v>
      </c>
      <c r="B1794" s="1221">
        <f>'Tax Sched 24'!F6</f>
        <v>451932</v>
      </c>
      <c r="C1794" s="13" t="s">
        <v>653</v>
      </c>
      <c r="D1794" s="13" t="str">
        <f t="shared" si="27"/>
        <v>Error?</v>
      </c>
    </row>
    <row r="1795" spans="1:4" x14ac:dyDescent="0.2">
      <c r="A1795" s="54">
        <v>1734</v>
      </c>
      <c r="B1795" s="1221">
        <f>'Tax Sched 24'!F7</f>
        <v>137790</v>
      </c>
      <c r="C1795" s="13" t="s">
        <v>653</v>
      </c>
      <c r="D1795" s="13" t="str">
        <f t="shared" si="27"/>
        <v>Error?</v>
      </c>
    </row>
    <row r="1796" spans="1:4" x14ac:dyDescent="0.2">
      <c r="A1796" s="54">
        <v>1735</v>
      </c>
      <c r="B1796" s="1221">
        <f>'Tax Sched 24'!F8</f>
        <v>294982</v>
      </c>
      <c r="C1796" s="13" t="s">
        <v>653</v>
      </c>
      <c r="D1796" s="13" t="str">
        <f t="shared" si="27"/>
        <v>Error?</v>
      </c>
    </row>
    <row r="1797" spans="1:4" x14ac:dyDescent="0.2">
      <c r="A1797" s="54">
        <v>1736</v>
      </c>
      <c r="B1797" s="1221">
        <f>'Tax Sched 24'!F10</f>
        <v>34448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704640</v>
      </c>
      <c r="C1800" s="13" t="s">
        <v>653</v>
      </c>
      <c r="D1800" s="13" t="str">
        <f t="shared" si="27"/>
        <v>Error?</v>
      </c>
    </row>
    <row r="1801" spans="1:4" x14ac:dyDescent="0.2">
      <c r="A1801" s="54">
        <v>1740</v>
      </c>
      <c r="B1801" s="1221">
        <f>'Tax Sched 24'!F12</f>
        <v>34448</v>
      </c>
      <c r="C1801" s="13" t="s">
        <v>653</v>
      </c>
      <c r="D1801" s="13" t="str">
        <f t="shared" si="27"/>
        <v>Error?</v>
      </c>
    </row>
    <row r="1802" spans="1:4" x14ac:dyDescent="0.2">
      <c r="A1802" s="54">
        <v>1741</v>
      </c>
      <c r="B1802" s="1221">
        <f>'Tax Sched 24'!F14</f>
        <v>27558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1343458</v>
      </c>
      <c r="D1808" s="13" t="str">
        <f t="shared" si="27"/>
        <v>Error?</v>
      </c>
    </row>
    <row r="1809" spans="1:4" x14ac:dyDescent="0.2">
      <c r="A1809" s="54">
        <v>1748</v>
      </c>
      <c r="B1809" s="1221">
        <f>'Tax Sched 24'!E5</f>
        <v>344476</v>
      </c>
      <c r="D1809" s="13" t="str">
        <f t="shared" si="27"/>
        <v>Error?</v>
      </c>
    </row>
    <row r="1810" spans="1:4" x14ac:dyDescent="0.2">
      <c r="A1810" s="54">
        <v>1749</v>
      </c>
      <c r="B1810" s="1221">
        <f>'Tax Sched 24'!E6</f>
        <v>451932</v>
      </c>
      <c r="D1810" s="13" t="str">
        <f t="shared" si="27"/>
        <v>Error?</v>
      </c>
    </row>
    <row r="1811" spans="1:4" x14ac:dyDescent="0.2">
      <c r="A1811" s="54">
        <v>1750</v>
      </c>
      <c r="B1811" s="1221">
        <f>'Tax Sched 24'!E7</f>
        <v>137790</v>
      </c>
      <c r="D1811" s="13" t="str">
        <f t="shared" si="27"/>
        <v>Error?</v>
      </c>
    </row>
    <row r="1812" spans="1:4" x14ac:dyDescent="0.2">
      <c r="A1812" s="54">
        <v>1751</v>
      </c>
      <c r="B1812" s="1221">
        <f>'Tax Sched 24'!E8</f>
        <v>294982</v>
      </c>
      <c r="D1812" s="13" t="str">
        <f t="shared" si="27"/>
        <v>Error?</v>
      </c>
    </row>
    <row r="1813" spans="1:4" x14ac:dyDescent="0.2">
      <c r="A1813" s="54">
        <v>1752</v>
      </c>
      <c r="B1813" s="1221">
        <f>'Tax Sched 24'!E10</f>
        <v>34448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704640</v>
      </c>
      <c r="D1816" s="13" t="str">
        <f t="shared" si="27"/>
        <v>Error?</v>
      </c>
    </row>
    <row r="1817" spans="1:4" x14ac:dyDescent="0.2">
      <c r="A1817" s="54">
        <v>1756</v>
      </c>
      <c r="B1817" s="1221">
        <f>'Tax Sched 24'!E12</f>
        <v>34448</v>
      </c>
      <c r="D1817" s="13" t="str">
        <f t="shared" si="27"/>
        <v>Error?</v>
      </c>
    </row>
    <row r="1818" spans="1:4" x14ac:dyDescent="0.2">
      <c r="A1818" s="54">
        <v>1757</v>
      </c>
      <c r="B1818" s="1221">
        <f>'Tax Sched 24'!E14</f>
        <v>27558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3703162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2050625</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25436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25436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25436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171296</v>
      </c>
      <c r="D2008" s="13" t="str">
        <f t="shared" si="30"/>
        <v>Error?</v>
      </c>
    </row>
    <row r="2009" spans="1:4" x14ac:dyDescent="0.2">
      <c r="A2009" s="54">
        <v>1948</v>
      </c>
      <c r="B2009" s="1221">
        <f>'Cap Outlay Deprec 27'!C8</f>
        <v>8378129</v>
      </c>
      <c r="D2009" s="13" t="str">
        <f t="shared" si="30"/>
        <v>Error?</v>
      </c>
    </row>
    <row r="2010" spans="1:4" x14ac:dyDescent="0.2">
      <c r="A2010" s="54">
        <v>1949</v>
      </c>
      <c r="B2010" s="1221">
        <f>'Cap Outlay Deprec 27'!C10</f>
        <v>227255</v>
      </c>
      <c r="D2010" s="13" t="str">
        <f t="shared" si="30"/>
        <v>Error?</v>
      </c>
    </row>
    <row r="2011" spans="1:4" x14ac:dyDescent="0.2">
      <c r="A2011" s="54">
        <v>1950</v>
      </c>
      <c r="B2011" s="1221">
        <f>'Cap Outlay Deprec 27'!C12</f>
        <v>388829</v>
      </c>
      <c r="D2011" s="13" t="str">
        <f t="shared" si="30"/>
        <v>Error?</v>
      </c>
    </row>
    <row r="2012" spans="1:4" x14ac:dyDescent="0.2">
      <c r="A2012" s="54">
        <v>1951</v>
      </c>
      <c r="B2012" s="1221">
        <f>'Cap Outlay Deprec 27'!C13</f>
        <v>835695</v>
      </c>
      <c r="D2012" s="13" t="str">
        <f t="shared" si="30"/>
        <v>Error?</v>
      </c>
    </row>
    <row r="2013" spans="1:4" x14ac:dyDescent="0.2">
      <c r="A2013" s="54">
        <v>1952</v>
      </c>
      <c r="B2013" s="1221">
        <f>'Cap Outlay Deprec 27'!C16</f>
        <v>10001204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11846</v>
      </c>
      <c r="D2016" s="13" t="str">
        <f t="shared" si="30"/>
        <v>Error?</v>
      </c>
    </row>
    <row r="2017" spans="1:4" x14ac:dyDescent="0.2">
      <c r="A2017" s="54">
        <v>1956</v>
      </c>
      <c r="B2017" s="1221">
        <f>'Cap Outlay Deprec 27'!D12</f>
        <v>18871</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30717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3679</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64140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67819</v>
      </c>
      <c r="C2025" s="13" t="s">
        <v>653</v>
      </c>
      <c r="D2025" s="13" t="str">
        <f t="shared" si="30"/>
        <v>Error?</v>
      </c>
    </row>
    <row r="2026" spans="1:4" x14ac:dyDescent="0.2">
      <c r="A2026" s="54">
        <v>1965</v>
      </c>
      <c r="B2026" s="1221">
        <f>'Cap Outlay Deprec 27'!F5</f>
        <v>171296</v>
      </c>
      <c r="C2026" s="13" t="s">
        <v>653</v>
      </c>
      <c r="D2026" s="13" t="str">
        <f t="shared" si="30"/>
        <v>Error?</v>
      </c>
    </row>
    <row r="2027" spans="1:4" x14ac:dyDescent="0.2">
      <c r="A2027" s="54">
        <v>1966</v>
      </c>
      <c r="B2027" s="1221">
        <f>'Cap Outlay Deprec 27'!F8</f>
        <v>8374450</v>
      </c>
      <c r="C2027" s="13" t="s">
        <v>653</v>
      </c>
      <c r="D2027" s="13" t="str">
        <f t="shared" si="30"/>
        <v>Error?</v>
      </c>
    </row>
    <row r="2028" spans="1:4" x14ac:dyDescent="0.2">
      <c r="A2028" s="54">
        <v>1967</v>
      </c>
      <c r="B2028" s="1221">
        <f>'Cap Outlay Deprec 27'!F10</f>
        <v>239101</v>
      </c>
      <c r="C2028" s="13" t="s">
        <v>653</v>
      </c>
      <c r="D2028" s="13" t="str">
        <f t="shared" si="30"/>
        <v>Error?</v>
      </c>
    </row>
    <row r="2029" spans="1:4" x14ac:dyDescent="0.2">
      <c r="A2029" s="54">
        <v>1968</v>
      </c>
      <c r="B2029" s="1221">
        <f>'Cap Outlay Deprec 27'!F12</f>
        <v>343560</v>
      </c>
      <c r="C2029" s="13" t="s">
        <v>653</v>
      </c>
      <c r="D2029" s="13" t="str">
        <f t="shared" si="30"/>
        <v>Error?</v>
      </c>
    </row>
    <row r="2030" spans="1:4" x14ac:dyDescent="0.2">
      <c r="A2030" s="54">
        <v>1969</v>
      </c>
      <c r="B2030" s="1221">
        <f>'Cap Outlay Deprec 27'!F13</f>
        <v>835695</v>
      </c>
      <c r="C2030" s="13" t="s">
        <v>653</v>
      </c>
      <c r="D2030" s="13" t="str">
        <f t="shared" si="30"/>
        <v>Error?</v>
      </c>
    </row>
    <row r="2031" spans="1:4" x14ac:dyDescent="0.2">
      <c r="A2031" s="54">
        <v>1970</v>
      </c>
      <c r="B2031" s="1221">
        <f>'Cap Outlay Deprec 27'!F16</f>
        <v>9964102</v>
      </c>
      <c r="C2031" s="13" t="s">
        <v>653</v>
      </c>
      <c r="D2031" s="13" t="str">
        <f t="shared" si="30"/>
        <v>Error?</v>
      </c>
    </row>
    <row r="2032" spans="1:4" x14ac:dyDescent="0.2">
      <c r="A2032" s="82">
        <v>1971</v>
      </c>
      <c r="D2032" s="13" t="str">
        <f t="shared" si="30"/>
        <v>OK</v>
      </c>
    </row>
    <row r="2033" spans="1:4" x14ac:dyDescent="0.2">
      <c r="A2033" s="54">
        <v>1972</v>
      </c>
      <c r="B2033" s="1221">
        <f>'Cap Outlay Deprec 27'!H8</f>
        <v>2784376</v>
      </c>
      <c r="D2033" s="13" t="str">
        <f t="shared" si="30"/>
        <v>Error?</v>
      </c>
    </row>
    <row r="2034" spans="1:4" x14ac:dyDescent="0.2">
      <c r="A2034" s="54">
        <v>1973</v>
      </c>
      <c r="B2034" s="1221">
        <f>'Cap Outlay Deprec 27'!H10</f>
        <v>34314</v>
      </c>
      <c r="D2034" s="13" t="str">
        <f t="shared" si="30"/>
        <v>Error?</v>
      </c>
    </row>
    <row r="2035" spans="1:4" x14ac:dyDescent="0.2">
      <c r="A2035" s="54">
        <v>1974</v>
      </c>
      <c r="B2035" s="1221">
        <f>'Cap Outlay Deprec 27'!H12</f>
        <v>243117</v>
      </c>
      <c r="D2035" s="13" t="str">
        <f t="shared" si="30"/>
        <v>Error?</v>
      </c>
    </row>
    <row r="2036" spans="1:4" x14ac:dyDescent="0.2">
      <c r="A2036" s="54">
        <v>1975</v>
      </c>
      <c r="B2036" s="1221">
        <f>'Cap Outlay Deprec 27'!H13</f>
        <v>526983</v>
      </c>
      <c r="D2036" s="13" t="str">
        <f t="shared" si="30"/>
        <v>Error?</v>
      </c>
    </row>
    <row r="2037" spans="1:4" x14ac:dyDescent="0.2">
      <c r="A2037" s="54">
        <v>1976</v>
      </c>
      <c r="B2037" s="1221">
        <f>'Cap Outlay Deprec 27'!H16</f>
        <v>3588790</v>
      </c>
      <c r="C2037" s="13" t="s">
        <v>653</v>
      </c>
      <c r="D2037" s="13" t="str">
        <f t="shared" si="30"/>
        <v>Error?</v>
      </c>
    </row>
    <row r="2038" spans="1:4" x14ac:dyDescent="0.2">
      <c r="A2038" s="82">
        <v>1977</v>
      </c>
      <c r="D2038" s="13" t="str">
        <f t="shared" si="30"/>
        <v>OK</v>
      </c>
    </row>
    <row r="2039" spans="1:4" x14ac:dyDescent="0.2">
      <c r="A2039" s="54">
        <v>1978</v>
      </c>
      <c r="B2039" s="1221">
        <f>'Cap Outlay Deprec 27'!I8</f>
        <v>167550</v>
      </c>
      <c r="D2039" s="13" t="str">
        <f t="shared" si="30"/>
        <v>Error?</v>
      </c>
    </row>
    <row r="2040" spans="1:4" x14ac:dyDescent="0.2">
      <c r="A2040" s="54">
        <v>1979</v>
      </c>
      <c r="B2040" s="1221">
        <f>'Cap Outlay Deprec 27'!I10</f>
        <v>11956</v>
      </c>
      <c r="D2040" s="13" t="str">
        <f t="shared" si="30"/>
        <v>Error?</v>
      </c>
    </row>
    <row r="2041" spans="1:4" x14ac:dyDescent="0.2">
      <c r="A2041" s="54">
        <v>1980</v>
      </c>
      <c r="B2041" s="1221">
        <f>'Cap Outlay Deprec 27'!I12</f>
        <v>40770</v>
      </c>
      <c r="D2041" s="13" t="str">
        <f t="shared" si="30"/>
        <v>Error?</v>
      </c>
    </row>
    <row r="2042" spans="1:4" x14ac:dyDescent="0.2">
      <c r="A2042" s="54">
        <v>1981</v>
      </c>
      <c r="B2042" s="1221">
        <f>'Cap Outlay Deprec 27'!I13</f>
        <v>109066</v>
      </c>
      <c r="D2042" s="13" t="str">
        <f t="shared" si="30"/>
        <v>Error?</v>
      </c>
    </row>
    <row r="2043" spans="1:4" x14ac:dyDescent="0.2">
      <c r="A2043" s="54">
        <v>1982</v>
      </c>
      <c r="B2043" s="1221">
        <f>'Cap Outlay Deprec 27'!I16</f>
        <v>329342</v>
      </c>
      <c r="C2043" s="13" t="s">
        <v>653</v>
      </c>
      <c r="D2043" s="13" t="str">
        <f t="shared" si="30"/>
        <v>Error?</v>
      </c>
    </row>
    <row r="2044" spans="1:4" x14ac:dyDescent="0.2">
      <c r="A2044" s="82">
        <v>1983</v>
      </c>
      <c r="D2044" s="13" t="str">
        <f t="shared" si="30"/>
        <v>OK</v>
      </c>
    </row>
    <row r="2045" spans="1:4" x14ac:dyDescent="0.2">
      <c r="A2045" s="54">
        <v>1984</v>
      </c>
      <c r="B2045" s="1221">
        <f>'Cap Outlay Deprec 27'!J8</f>
        <v>3679</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64140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67819</v>
      </c>
      <c r="C2049" s="13" t="s">
        <v>653</v>
      </c>
      <c r="D2049" s="13" t="str">
        <f t="shared" si="31"/>
        <v>Error?</v>
      </c>
    </row>
    <row r="2050" spans="1:4" x14ac:dyDescent="0.2">
      <c r="A2050" s="82">
        <v>1989</v>
      </c>
      <c r="D2050" s="13" t="str">
        <f t="shared" si="31"/>
        <v>OK</v>
      </c>
    </row>
    <row r="2051" spans="1:4" x14ac:dyDescent="0.2">
      <c r="A2051" s="54">
        <v>1990</v>
      </c>
      <c r="B2051" s="1221">
        <f>'Cap Outlay Deprec 27'!K8</f>
        <v>2948247</v>
      </c>
      <c r="C2051" s="13" t="s">
        <v>653</v>
      </c>
      <c r="D2051" s="13" t="str">
        <f t="shared" si="31"/>
        <v>Error?</v>
      </c>
    </row>
    <row r="2052" spans="1:4" x14ac:dyDescent="0.2">
      <c r="A2052" s="54">
        <v>1991</v>
      </c>
      <c r="B2052" s="1221">
        <f>'Cap Outlay Deprec 27'!K10</f>
        <v>46270</v>
      </c>
      <c r="C2052" s="13" t="s">
        <v>653</v>
      </c>
      <c r="D2052" s="13" t="str">
        <f t="shared" si="31"/>
        <v>Error?</v>
      </c>
    </row>
    <row r="2053" spans="1:4" x14ac:dyDescent="0.2">
      <c r="A2053" s="54">
        <v>1992</v>
      </c>
      <c r="B2053" s="1221">
        <f>'Cap Outlay Deprec 27'!K12</f>
        <v>219747</v>
      </c>
      <c r="C2053" s="13" t="s">
        <v>653</v>
      </c>
      <c r="D2053" s="13" t="str">
        <f t="shared" si="31"/>
        <v>Error?</v>
      </c>
    </row>
    <row r="2054" spans="1:4" x14ac:dyDescent="0.2">
      <c r="A2054" s="54">
        <v>1993</v>
      </c>
      <c r="B2054" s="1221">
        <f>'Cap Outlay Deprec 27'!K13</f>
        <v>636049</v>
      </c>
      <c r="C2054" s="13" t="s">
        <v>653</v>
      </c>
      <c r="D2054" s="13" t="str">
        <f t="shared" si="31"/>
        <v>Error?</v>
      </c>
    </row>
    <row r="2055" spans="1:4" x14ac:dyDescent="0.2">
      <c r="A2055" s="54">
        <v>1994</v>
      </c>
      <c r="B2055" s="1221">
        <f>'Cap Outlay Deprec 27'!K16</f>
        <v>3850313</v>
      </c>
      <c r="C2055" s="13" t="s">
        <v>653</v>
      </c>
      <c r="D2055" s="13" t="str">
        <f t="shared" si="31"/>
        <v>Error?</v>
      </c>
    </row>
    <row r="2056" spans="1:4" x14ac:dyDescent="0.2">
      <c r="A2056" s="54">
        <v>1995</v>
      </c>
      <c r="B2056" s="1221">
        <f>'Cap Outlay Deprec 27'!L5</f>
        <v>171296</v>
      </c>
      <c r="C2056" s="13" t="s">
        <v>653</v>
      </c>
      <c r="D2056" s="13" t="str">
        <f t="shared" si="31"/>
        <v>Error?</v>
      </c>
    </row>
    <row r="2057" spans="1:4" x14ac:dyDescent="0.2">
      <c r="A2057" s="54">
        <v>1996</v>
      </c>
      <c r="B2057" s="1221">
        <f>'Cap Outlay Deprec 27'!L8</f>
        <v>5426203</v>
      </c>
      <c r="C2057" s="13" t="s">
        <v>653</v>
      </c>
      <c r="D2057" s="13" t="str">
        <f t="shared" si="31"/>
        <v>Error?</v>
      </c>
    </row>
    <row r="2058" spans="1:4" x14ac:dyDescent="0.2">
      <c r="A2058" s="54">
        <v>1997</v>
      </c>
      <c r="B2058" s="1221">
        <f>'Cap Outlay Deprec 27'!L10</f>
        <v>192831</v>
      </c>
      <c r="C2058" s="13" t="s">
        <v>653</v>
      </c>
      <c r="D2058" s="13" t="str">
        <f t="shared" si="31"/>
        <v>Error?</v>
      </c>
    </row>
    <row r="2059" spans="1:4" x14ac:dyDescent="0.2">
      <c r="A2059" s="54">
        <v>1998</v>
      </c>
      <c r="B2059" s="1221">
        <f>'Cap Outlay Deprec 27'!L12</f>
        <v>123813</v>
      </c>
      <c r="C2059" s="13" t="s">
        <v>653</v>
      </c>
      <c r="D2059" s="13" t="str">
        <f t="shared" si="31"/>
        <v>Error?</v>
      </c>
    </row>
    <row r="2060" spans="1:4" x14ac:dyDescent="0.2">
      <c r="A2060" s="54">
        <v>1999</v>
      </c>
      <c r="B2060" s="1221">
        <f>'Cap Outlay Deprec 27'!L13</f>
        <v>199646</v>
      </c>
      <c r="C2060" s="13" t="s">
        <v>653</v>
      </c>
      <c r="D2060" s="13" t="str">
        <f t="shared" si="31"/>
        <v>Error?</v>
      </c>
    </row>
    <row r="2061" spans="1:4" x14ac:dyDescent="0.2">
      <c r="A2061" s="54">
        <v>2000</v>
      </c>
      <c r="B2061" s="1221">
        <f>'Cap Outlay Deprec 27'!L16</f>
        <v>6113789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51377</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260825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1672724</v>
      </c>
      <c r="C2551" s="13" t="s">
        <v>653</v>
      </c>
      <c r="D2551" s="13" t="str">
        <f t="shared" si="38"/>
        <v>Error?</v>
      </c>
    </row>
    <row r="2552" spans="1:4" x14ac:dyDescent="0.2">
      <c r="A2552" s="82">
        <v>2491</v>
      </c>
      <c r="D2552" s="13" t="str">
        <f t="shared" si="38"/>
        <v>OK</v>
      </c>
    </row>
    <row r="2553" spans="1:4" x14ac:dyDescent="0.2">
      <c r="A2553" s="54">
        <v>2492</v>
      </c>
      <c r="B2553" s="1221">
        <f>'Acct Summary 7-8'!C6</f>
        <v>2525793</v>
      </c>
      <c r="C2553" s="13" t="s">
        <v>653</v>
      </c>
      <c r="D2553" s="13" t="str">
        <f t="shared" si="38"/>
        <v>Error?</v>
      </c>
    </row>
    <row r="2554" spans="1:4" x14ac:dyDescent="0.2">
      <c r="A2554" s="54">
        <v>2493</v>
      </c>
      <c r="B2554" s="1221">
        <f>'Acct Summary 7-8'!C7</f>
        <v>383059</v>
      </c>
      <c r="C2554" s="13" t="s">
        <v>653</v>
      </c>
      <c r="D2554" s="13" t="str">
        <f t="shared" si="38"/>
        <v>Error?</v>
      </c>
    </row>
    <row r="2555" spans="1:4" x14ac:dyDescent="0.2">
      <c r="A2555" s="54">
        <v>2494</v>
      </c>
      <c r="B2555" s="1221">
        <f>'Acct Summary 7-8'!C8</f>
        <v>4581576</v>
      </c>
      <c r="C2555" s="13" t="s">
        <v>653</v>
      </c>
      <c r="D2555" s="13" t="str">
        <f t="shared" si="38"/>
        <v>Error?</v>
      </c>
    </row>
    <row r="2556" spans="1:4" x14ac:dyDescent="0.2">
      <c r="A2556" s="54">
        <v>2495</v>
      </c>
      <c r="B2556" s="1221">
        <f>'Acct Summary 7-8'!C12</f>
        <v>3274324</v>
      </c>
      <c r="C2556" s="13" t="s">
        <v>653</v>
      </c>
      <c r="D2556" s="13" t="str">
        <f t="shared" si="38"/>
        <v>Error?</v>
      </c>
    </row>
    <row r="2557" spans="1:4" x14ac:dyDescent="0.2">
      <c r="A2557" s="54">
        <v>2496</v>
      </c>
      <c r="B2557" s="1221">
        <f>'Acct Summary 7-8'!C13</f>
        <v>1258697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51377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4584398</v>
      </c>
      <c r="C2561" s="13" t="s">
        <v>653</v>
      </c>
      <c r="D2561" s="13" t="str">
        <f t="shared" si="39"/>
        <v>Error?</v>
      </c>
    </row>
    <row r="2562" spans="1:4" x14ac:dyDescent="0.2">
      <c r="A2562" s="54">
        <v>2501</v>
      </c>
      <c r="B2562" s="1221">
        <f>'Acct Summary 7-8'!C20</f>
        <v>-2822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326544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326544</v>
      </c>
      <c r="C2568" s="13" t="s">
        <v>653</v>
      </c>
      <c r="D2568" s="13" t="str">
        <f t="shared" si="39"/>
        <v>Error?</v>
      </c>
    </row>
    <row r="2569" spans="1:4" x14ac:dyDescent="0.2">
      <c r="A2569" s="54">
        <v>2508</v>
      </c>
      <c r="B2569" s="1221">
        <f>'Acct Summary 7-8'!D13</f>
        <v>315455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315455</v>
      </c>
      <c r="C2573" s="13" t="s">
        <v>653</v>
      </c>
      <c r="D2573" s="13" t="str">
        <f t="shared" si="39"/>
        <v>Error?</v>
      </c>
    </row>
    <row r="2574" spans="1:4" x14ac:dyDescent="0.2">
      <c r="A2574" s="54">
        <v>2513</v>
      </c>
      <c r="B2574" s="1221">
        <f>'Acct Summary 7-8'!D20</f>
        <v>11089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128000</v>
      </c>
      <c r="C2591" s="13" t="s">
        <v>653</v>
      </c>
      <c r="D2591" s="13" t="str">
        <f t="shared" si="39"/>
        <v>Error?</v>
      </c>
    </row>
    <row r="2592" spans="1:4" x14ac:dyDescent="0.2">
      <c r="A2592" s="82">
        <v>2531</v>
      </c>
      <c r="D2592" s="13" t="str">
        <f t="shared" si="39"/>
        <v>OK</v>
      </c>
    </row>
    <row r="2593" spans="1:4" x14ac:dyDescent="0.2">
      <c r="A2593" s="54">
        <v>2532</v>
      </c>
      <c r="B2593" s="1221">
        <f>'Acct Summary 7-8'!F6</f>
        <v>185685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313685</v>
      </c>
      <c r="C2595" s="13" t="s">
        <v>653</v>
      </c>
      <c r="D2595" s="13" t="str">
        <f t="shared" si="39"/>
        <v>Error?</v>
      </c>
    </row>
    <row r="2596" spans="1:4" x14ac:dyDescent="0.2">
      <c r="A2596" s="54">
        <v>2535</v>
      </c>
      <c r="B2596" s="1221">
        <f>'Acct Summary 7-8'!F13</f>
        <v>186410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110350</v>
      </c>
      <c r="C2599" s="13" t="s">
        <v>653</v>
      </c>
      <c r="D2599" s="13" t="str">
        <f t="shared" si="39"/>
        <v>Error?</v>
      </c>
    </row>
    <row r="2600" spans="1:4" x14ac:dyDescent="0.2">
      <c r="A2600" s="54">
        <v>2539</v>
      </c>
      <c r="B2600" s="1221">
        <f>'Acct Summary 7-8'!F17</f>
        <v>296760</v>
      </c>
      <c r="C2600" s="13" t="s">
        <v>653</v>
      </c>
      <c r="D2600" s="13" t="str">
        <f t="shared" si="39"/>
        <v>Error?</v>
      </c>
    </row>
    <row r="2601" spans="1:4" x14ac:dyDescent="0.2">
      <c r="A2601" s="54">
        <v>2540</v>
      </c>
      <c r="B2601" s="1221">
        <f>'Acct Summary 7-8'!F20</f>
        <v>16925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664933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664933</v>
      </c>
      <c r="C2606" s="13" t="s">
        <v>653</v>
      </c>
      <c r="D2606" s="13" t="str">
        <f t="shared" si="39"/>
        <v>Error?</v>
      </c>
    </row>
    <row r="2607" spans="1:4" x14ac:dyDescent="0.2">
      <c r="A2607" s="54">
        <v>2546</v>
      </c>
      <c r="B2607" s="1221">
        <f>'Acct Summary 7-8'!G12</f>
        <v>74027</v>
      </c>
      <c r="C2607" s="13" t="s">
        <v>653</v>
      </c>
      <c r="D2607" s="13" t="str">
        <f t="shared" si="39"/>
        <v>Error?</v>
      </c>
    </row>
    <row r="2608" spans="1:4" x14ac:dyDescent="0.2">
      <c r="A2608" s="54">
        <v>2547</v>
      </c>
      <c r="B2608" s="1221">
        <f>'Acct Summary 7-8'!G13</f>
        <v>115637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189664</v>
      </c>
      <c r="C2612" s="13" t="s">
        <v>653</v>
      </c>
      <c r="D2612" s="13" t="str">
        <f t="shared" si="39"/>
        <v>Error?</v>
      </c>
    </row>
    <row r="2613" spans="1:4" x14ac:dyDescent="0.2">
      <c r="A2613" s="54">
        <v>2552</v>
      </c>
      <c r="B2613" s="1221">
        <f>'Acct Summary 7-8'!G20</f>
        <v>475269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455234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455234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451125</v>
      </c>
      <c r="C2634" s="13" t="s">
        <v>653</v>
      </c>
      <c r="D2634" s="13" t="str">
        <f t="shared" si="40"/>
        <v>Error?</v>
      </c>
    </row>
    <row r="2635" spans="1:4" x14ac:dyDescent="0.2">
      <c r="A2635" s="54">
        <v>2574</v>
      </c>
      <c r="B2635" s="1221">
        <f>'Acct Summary 7-8'!E17</f>
        <v>451125</v>
      </c>
      <c r="C2635" s="13" t="s">
        <v>653</v>
      </c>
      <c r="D2635" s="13" t="str">
        <f t="shared" si="40"/>
        <v>Error?</v>
      </c>
    </row>
    <row r="2636" spans="1:4" x14ac:dyDescent="0.2">
      <c r="A2636" s="54">
        <v>2575</v>
      </c>
      <c r="B2636" s="1221">
        <f>'Acct Summary 7-8'!E20</f>
        <v>4109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728956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139020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728956</v>
      </c>
      <c r="D2912" s="13" t="str">
        <f t="shared" si="44"/>
        <v>Error?</v>
      </c>
    </row>
    <row r="2913" spans="1:4" x14ac:dyDescent="0.2">
      <c r="A2913" s="54">
        <v>2852</v>
      </c>
      <c r="B2913" s="1221">
        <f>'Assets-Liab 5-6'!I41</f>
        <v>728956</v>
      </c>
      <c r="C2913" s="13" t="s">
        <v>653</v>
      </c>
      <c r="D2913" s="13" t="str">
        <f t="shared" si="44"/>
        <v>Error?</v>
      </c>
    </row>
    <row r="2914" spans="1:4" x14ac:dyDescent="0.2">
      <c r="A2914" s="54">
        <v>2853</v>
      </c>
      <c r="B2914" s="1221">
        <f>'Assets-Liab 5-6'!L33</f>
        <v>139020</v>
      </c>
      <c r="D2914" s="13" t="str">
        <f t="shared" si="44"/>
        <v>Error?</v>
      </c>
    </row>
    <row r="2915" spans="1:4" x14ac:dyDescent="0.2">
      <c r="A2915" s="82">
        <v>2854</v>
      </c>
      <c r="D2915" s="13" t="str">
        <f t="shared" si="44"/>
        <v>OK</v>
      </c>
    </row>
    <row r="2916" spans="1:4" x14ac:dyDescent="0.2">
      <c r="A2916" s="54">
        <v>2855</v>
      </c>
      <c r="B2916" s="1221">
        <f>'Assets-Liab 5-6'!L34</f>
        <v>139020</v>
      </c>
      <c r="C2916" s="13" t="s">
        <v>653</v>
      </c>
      <c r="D2916" s="13" t="str">
        <f t="shared" si="44"/>
        <v>Error?</v>
      </c>
    </row>
    <row r="2917" spans="1:4" x14ac:dyDescent="0.2">
      <c r="A2917" s="54">
        <v>2856</v>
      </c>
      <c r="B2917" s="1221">
        <f>'Assets-Liab 5-6'!L41</f>
        <v>139020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131763</v>
      </c>
      <c r="D3055" s="13" t="str">
        <f t="shared" si="46"/>
        <v>Error?</v>
      </c>
    </row>
    <row r="3056" spans="1:4" x14ac:dyDescent="0.2">
      <c r="A3056" s="54">
        <v>2995</v>
      </c>
      <c r="B3056" s="1221">
        <f>'Expenditures 15-22'!D10</f>
        <v>81559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617</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213939</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32586</v>
      </c>
      <c r="C3225" s="13" t="s">
        <v>653</v>
      </c>
      <c r="D3225" s="13" t="str">
        <f t="shared" si="49"/>
        <v>Error?</v>
      </c>
    </row>
    <row r="3226" spans="1:4" x14ac:dyDescent="0.2">
      <c r="A3226" s="54">
        <v>3165</v>
      </c>
      <c r="B3226" s="1221">
        <f>'Acct Summary 7-8'!I8</f>
        <v>32586</v>
      </c>
      <c r="C3226" s="13" t="s">
        <v>653</v>
      </c>
      <c r="D3226" s="13" t="str">
        <f t="shared" si="49"/>
        <v>Error?</v>
      </c>
    </row>
    <row r="3227" spans="1:4" x14ac:dyDescent="0.2">
      <c r="A3227" s="54">
        <v>3166</v>
      </c>
      <c r="B3227" s="1221">
        <f>'Acct Summary 7-8'!I20</f>
        <v>32586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-2822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11089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16925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475269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4109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32586</v>
      </c>
      <c r="C3320" s="13" t="s">
        <v>653</v>
      </c>
      <c r="D3320" s="13" t="str">
        <f t="shared" si="50"/>
        <v>Error?</v>
      </c>
    </row>
    <row r="3321" spans="1:4" x14ac:dyDescent="0.2">
      <c r="A3321" s="54">
        <v>3260</v>
      </c>
      <c r="B3321" s="1221">
        <f>'Acct Summary 7-8'!I79</f>
        <v>696370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728956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620386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203279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1120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824785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26767</v>
      </c>
      <c r="D3387" s="13" t="str">
        <f t="shared" si="51"/>
        <v>Error?</v>
      </c>
    </row>
    <row r="3388" spans="1:4" x14ac:dyDescent="0.2">
      <c r="A3388" s="54">
        <v>3327</v>
      </c>
      <c r="B3388" s="1221">
        <f>'Expenditures 15-22'!D211</f>
        <v>38514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26767</v>
      </c>
      <c r="C3390" s="13" t="s">
        <v>653</v>
      </c>
      <c r="D3390" s="13" t="str">
        <f t="shared" si="51"/>
        <v>Error?</v>
      </c>
    </row>
    <row r="3391" spans="1:4" x14ac:dyDescent="0.2">
      <c r="A3391" s="54">
        <v>3330</v>
      </c>
      <c r="B3391" s="1221">
        <f>'Expenditures 15-22'!K211</f>
        <v>38514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170802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606350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126311</v>
      </c>
      <c r="D3417" s="13" t="str">
        <f t="shared" si="52"/>
        <v>Error?</v>
      </c>
    </row>
    <row r="3418" spans="1:4" x14ac:dyDescent="0.2">
      <c r="A3418" s="82">
        <v>3357</v>
      </c>
      <c r="D3418" s="13" t="str">
        <f t="shared" si="52"/>
        <v>OK</v>
      </c>
    </row>
    <row r="3419" spans="1:4" x14ac:dyDescent="0.2">
      <c r="A3419" s="54">
        <v>3358</v>
      </c>
      <c r="B3419" s="1221">
        <f>'Assets-Liab 5-6'!F4</f>
        <v>131585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535761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563956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139020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323912</v>
      </c>
      <c r="C3446" s="13" t="s">
        <v>653</v>
      </c>
      <c r="D3446" s="13" t="str">
        <f t="shared" si="52"/>
        <v>Error?</v>
      </c>
    </row>
    <row r="3447" spans="1:4" x14ac:dyDescent="0.2">
      <c r="A3447" s="54">
        <v>3386</v>
      </c>
      <c r="B3447" s="1221">
        <f>'Tax Sched 24'!D16</f>
        <v>323912</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294982</v>
      </c>
      <c r="C3449" s="13" t="s">
        <v>653</v>
      </c>
      <c r="D3449" s="13" t="str">
        <f t="shared" si="52"/>
        <v>Error?</v>
      </c>
    </row>
    <row r="3450" spans="1:4" x14ac:dyDescent="0.2">
      <c r="A3450" s="54">
        <v>3389</v>
      </c>
      <c r="B3450" s="1221">
        <f>'Tax Sched 24'!E16</f>
        <v>294982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78321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78321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78321</v>
      </c>
      <c r="D3567" s="13" t="str">
        <f t="shared" si="54"/>
        <v>Error?</v>
      </c>
    </row>
    <row r="3568" spans="1:4" x14ac:dyDescent="0.2">
      <c r="A3568" s="54">
        <v>3507</v>
      </c>
      <c r="B3568" s="1221">
        <f>'Assets-Liab 5-6'!K41</f>
        <v>78321</v>
      </c>
      <c r="C3568" s="13" t="s">
        <v>653</v>
      </c>
      <c r="D3568" s="13" t="str">
        <f t="shared" si="54"/>
        <v>Error?</v>
      </c>
    </row>
    <row r="3569" spans="1:4" x14ac:dyDescent="0.2">
      <c r="A3569" s="54">
        <v>3508</v>
      </c>
      <c r="B3569" s="1221">
        <f>'Acct Summary 7-8'!K4</f>
        <v>32533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32533</v>
      </c>
      <c r="C3571" s="13" t="s">
        <v>653</v>
      </c>
      <c r="D3571" s="13" t="str">
        <f t="shared" si="54"/>
        <v>Error?</v>
      </c>
    </row>
    <row r="3572" spans="1:4" x14ac:dyDescent="0.2">
      <c r="A3572" s="54">
        <v>3511</v>
      </c>
      <c r="B3572" s="1221">
        <f>'Acct Summary 7-8'!K13</f>
        <v>997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997</v>
      </c>
      <c r="C3575" s="13" t="s">
        <v>653</v>
      </c>
      <c r="D3575" s="13" t="str">
        <f t="shared" si="54"/>
        <v>Error?</v>
      </c>
    </row>
    <row r="3576" spans="1:4" x14ac:dyDescent="0.2">
      <c r="A3576" s="54">
        <v>3515</v>
      </c>
      <c r="B3576" s="1221">
        <f>'Acct Summary 7-8'!K20</f>
        <v>31536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31536</v>
      </c>
      <c r="C3588" s="13" t="s">
        <v>653</v>
      </c>
      <c r="D3588" s="13" t="str">
        <f t="shared" si="55"/>
        <v>Error?</v>
      </c>
    </row>
    <row r="3589" spans="1:4" x14ac:dyDescent="0.2">
      <c r="A3589" s="54">
        <v>3528</v>
      </c>
      <c r="B3589" s="1221">
        <f>'Acct Summary 7-8'!K79</f>
        <v>46785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78321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997</v>
      </c>
      <c r="D3646" s="13" t="str">
        <f t="shared" si="55"/>
        <v>Error?</v>
      </c>
    </row>
    <row r="3647" spans="1:4" x14ac:dyDescent="0.2">
      <c r="A3647" s="54">
        <v>3586</v>
      </c>
      <c r="B3647" s="1221">
        <f>'Expenditures 15-22'!G339</f>
        <v>997</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997</v>
      </c>
      <c r="C3649" s="13" t="s">
        <v>653</v>
      </c>
      <c r="D3649" s="13" t="str">
        <f t="shared" si="56"/>
        <v>Error?</v>
      </c>
    </row>
    <row r="3650" spans="1:4" x14ac:dyDescent="0.2">
      <c r="A3650" s="54">
        <v>3589</v>
      </c>
      <c r="B3650" s="1221">
        <f>'Expenditures 15-22'!G354</f>
        <v>997</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997</v>
      </c>
      <c r="C3669" s="13" t="s">
        <v>653</v>
      </c>
      <c r="D3669" s="13" t="str">
        <f t="shared" si="56"/>
        <v>Error?</v>
      </c>
    </row>
    <row r="3670" spans="1:4" x14ac:dyDescent="0.2">
      <c r="A3670" s="54">
        <v>3609</v>
      </c>
      <c r="B3670" s="1221">
        <f>'Expenditures 15-22'!K339</f>
        <v>997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997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997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31536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31795</v>
      </c>
      <c r="C3725" s="13" t="s">
        <v>653</v>
      </c>
      <c r="D3725" s="13" t="str">
        <f t="shared" si="57"/>
        <v>Error?</v>
      </c>
    </row>
    <row r="3726" spans="1:4" x14ac:dyDescent="0.2">
      <c r="A3726" s="54">
        <v>3665</v>
      </c>
      <c r="B3726" s="1221">
        <f>'Tax Sched 24'!D13</f>
        <v>31795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34448</v>
      </c>
      <c r="C3728" s="13" t="s">
        <v>653</v>
      </c>
      <c r="D3728" s="13" t="str">
        <f t="shared" si="57"/>
        <v>Error?</v>
      </c>
    </row>
    <row r="3729" spans="1:4" x14ac:dyDescent="0.2">
      <c r="A3729" s="54">
        <v>3668</v>
      </c>
      <c r="B3729" s="1221">
        <f>'Tax Sched 24'!E13</f>
        <v>34448</v>
      </c>
      <c r="D3729" s="13" t="str">
        <f t="shared" si="57"/>
        <v>Error?</v>
      </c>
    </row>
    <row r="3730" spans="1:4" x14ac:dyDescent="0.2">
      <c r="A3730" s="54">
        <v>3669</v>
      </c>
      <c r="B3730" s="1221">
        <f>'ICR Computation 30'!E10</f>
        <v>168740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2284036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6865612</v>
      </c>
      <c r="C4122" s="13" t="s">
        <v>653</v>
      </c>
      <c r="D4122" s="13" t="str">
        <f t="shared" si="63"/>
        <v>Error?</v>
      </c>
    </row>
    <row r="4123" spans="1:4" x14ac:dyDescent="0.2">
      <c r="A4123" s="54">
        <v>4062</v>
      </c>
      <c r="B4123" s="1221">
        <f>'Acct Summary 7-8'!D10</f>
        <v>326544</v>
      </c>
      <c r="C4123" s="13" t="s">
        <v>653</v>
      </c>
      <c r="D4123" s="13" t="str">
        <f t="shared" si="63"/>
        <v>Error?</v>
      </c>
    </row>
    <row r="4124" spans="1:4" x14ac:dyDescent="0.2">
      <c r="A4124" s="54">
        <v>4063</v>
      </c>
      <c r="B4124" s="1221">
        <f>'Acct Summary 7-8'!E10</f>
        <v>455234</v>
      </c>
      <c r="C4124" s="13" t="s">
        <v>653</v>
      </c>
      <c r="D4124" s="13" t="str">
        <f t="shared" si="63"/>
        <v>Error?</v>
      </c>
    </row>
    <row r="4125" spans="1:4" x14ac:dyDescent="0.2">
      <c r="A4125" s="54">
        <v>4064</v>
      </c>
      <c r="B4125" s="1221">
        <f>'Acct Summary 7-8'!F10</f>
        <v>313685</v>
      </c>
      <c r="C4125" s="13" t="s">
        <v>653</v>
      </c>
      <c r="D4125" s="13" t="str">
        <f t="shared" si="63"/>
        <v>Error?</v>
      </c>
    </row>
    <row r="4126" spans="1:4" x14ac:dyDescent="0.2">
      <c r="A4126" s="54">
        <v>4065</v>
      </c>
      <c r="B4126" s="1221">
        <f>'Acct Summary 7-8'!G10</f>
        <v>664933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32586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32533</v>
      </c>
      <c r="C4130" s="13" t="s">
        <v>653</v>
      </c>
      <c r="D4130" s="13" t="str">
        <f t="shared" si="63"/>
        <v>Error?</v>
      </c>
    </row>
    <row r="4131" spans="1:4" x14ac:dyDescent="0.2">
      <c r="A4131" s="54">
        <v>4070</v>
      </c>
      <c r="B4131" s="1221">
        <f>'Acct Summary 7-8'!C18</f>
        <v>2284036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6868434</v>
      </c>
      <c r="C4136" s="13" t="s">
        <v>653</v>
      </c>
      <c r="D4136" s="13" t="str">
        <f t="shared" si="63"/>
        <v>Error?</v>
      </c>
    </row>
    <row r="4137" spans="1:4" x14ac:dyDescent="0.2">
      <c r="A4137" s="54">
        <v>4076</v>
      </c>
      <c r="B4137" s="1221">
        <f>'Acct Summary 7-8'!D19</f>
        <v>315455</v>
      </c>
      <c r="C4137" s="13" t="s">
        <v>653</v>
      </c>
      <c r="D4137" s="13" t="str">
        <f t="shared" si="63"/>
        <v>Error?</v>
      </c>
    </row>
    <row r="4138" spans="1:4" x14ac:dyDescent="0.2">
      <c r="A4138" s="54">
        <v>4077</v>
      </c>
      <c r="B4138" s="1221">
        <f>'Acct Summary 7-8'!E19</f>
        <v>451125</v>
      </c>
      <c r="C4138" s="13" t="s">
        <v>653</v>
      </c>
      <c r="D4138" s="13" t="str">
        <f t="shared" si="63"/>
        <v>Error?</v>
      </c>
    </row>
    <row r="4139" spans="1:4" x14ac:dyDescent="0.2">
      <c r="A4139" s="54">
        <v>4078</v>
      </c>
      <c r="B4139" s="1221">
        <f>'Acct Summary 7-8'!F19</f>
        <v>296760</v>
      </c>
      <c r="C4139" s="13" t="s">
        <v>653</v>
      </c>
      <c r="D4139" s="13" t="str">
        <f t="shared" si="63"/>
        <v>Error?</v>
      </c>
    </row>
    <row r="4140" spans="1:4" x14ac:dyDescent="0.2">
      <c r="A4140" s="54">
        <v>4079</v>
      </c>
      <c r="B4140" s="1221">
        <f>'Acct Summary 7-8'!G19</f>
        <v>189664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997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1574699</v>
      </c>
      <c r="C4171" s="13" t="s">
        <v>653</v>
      </c>
      <c r="D4171" s="13" t="str">
        <f t="shared" si="64"/>
        <v>Error?</v>
      </c>
    </row>
    <row r="4172" spans="1:4" x14ac:dyDescent="0.2">
      <c r="A4172" s="54">
        <v>4111</v>
      </c>
      <c r="B4172" s="1221">
        <f>'Short-Term Long-Term Debt 25'!J49</f>
        <v>1448388</v>
      </c>
      <c r="C4172" s="13" t="s">
        <v>653</v>
      </c>
      <c r="D4172" s="13" t="str">
        <f t="shared" si="64"/>
        <v>Error?</v>
      </c>
    </row>
    <row r="4173" spans="1:4" x14ac:dyDescent="0.2">
      <c r="A4173" s="54">
        <v>4112</v>
      </c>
      <c r="B4173" s="1221">
        <f>'Short-Term Long-Term Debt 25'!H49</f>
        <v>475926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100927</v>
      </c>
      <c r="D4210" s="13" t="str">
        <f t="shared" si="64"/>
        <v>Error?</v>
      </c>
    </row>
    <row r="4211" spans="1:4" x14ac:dyDescent="0.2">
      <c r="A4211" s="54">
        <v>4150</v>
      </c>
      <c r="B4211" s="1221">
        <f>'Expenditures 15-22'!K200</f>
        <v>100927</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1950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2650</v>
      </c>
      <c r="C4268" s="13" t="s">
        <v>653</v>
      </c>
      <c r="D4268" s="13" t="str">
        <f t="shared" si="65"/>
        <v>Error?</v>
      </c>
    </row>
    <row r="4269" spans="1:5" x14ac:dyDescent="0.2">
      <c r="A4269" s="90">
        <v>4208</v>
      </c>
      <c r="B4269" s="1221">
        <f>'FP Info 3'!J16</f>
        <v>1472693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12035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29448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34790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68895271</v>
      </c>
      <c r="D4995" s="13" t="str">
        <f t="shared" si="77"/>
        <v>Error?</v>
      </c>
    </row>
    <row r="4996" spans="1:4" x14ac:dyDescent="0.2">
      <c r="A4996" s="90">
        <v>4935</v>
      </c>
      <c r="B4996" s="1221">
        <f>'FP Info 3'!H31</f>
        <v>9507547.398</v>
      </c>
      <c r="D4996" s="13" t="str">
        <f t="shared" si="77"/>
        <v>Error?</v>
      </c>
    </row>
    <row r="4997" spans="1:4" x14ac:dyDescent="0.2">
      <c r="A4997" s="90">
        <v>4936</v>
      </c>
      <c r="B4997" s="1221">
        <f>'FP Info 3'!H37</f>
        <v>1574699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31795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1239957</v>
      </c>
      <c r="D5061" s="13" t="str">
        <f t="shared" si="78"/>
        <v>Error?</v>
      </c>
    </row>
    <row r="5062" spans="1:4" x14ac:dyDescent="0.2">
      <c r="A5062" s="82">
        <v>5001</v>
      </c>
      <c r="D5062" s="13" t="str">
        <f t="shared" si="78"/>
        <v>OK</v>
      </c>
    </row>
    <row r="5063" spans="1:4" x14ac:dyDescent="0.2">
      <c r="A5063" s="54">
        <v>5002</v>
      </c>
      <c r="B5063" s="1221">
        <f>'Revenues 9-14'!C7</f>
        <v>25436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1297188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67992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67992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8987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8987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3723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110480</v>
      </c>
      <c r="C5096" s="13" t="s">
        <v>653</v>
      </c>
      <c r="D5096" s="13" t="str">
        <f t="shared" si="78"/>
        <v>Error?</v>
      </c>
    </row>
    <row r="5097" spans="1:4" x14ac:dyDescent="0.2">
      <c r="A5097" s="54">
        <v>5036</v>
      </c>
      <c r="B5097" s="1221">
        <f>'Revenues 9-14'!C77</f>
        <v>34668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34668</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17925</v>
      </c>
      <c r="D5113" s="13" t="str">
        <f t="shared" si="78"/>
        <v>Error?</v>
      </c>
    </row>
    <row r="5114" spans="1:4" x14ac:dyDescent="0.2">
      <c r="A5114" s="54">
        <v>5053</v>
      </c>
      <c r="B5114" s="1221">
        <f>'Revenues 9-14'!C96</f>
        <v>9892</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12364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99038</v>
      </c>
      <c r="D5118" s="13" t="str">
        <f t="shared" si="78"/>
        <v>Error?</v>
      </c>
    </row>
    <row r="5119" spans="1:4" x14ac:dyDescent="0.2">
      <c r="A5119" s="54">
        <v>5058</v>
      </c>
      <c r="B5119" s="1221">
        <f>'Revenues 9-14'!C107</f>
        <v>6515</v>
      </c>
      <c r="D5119" s="13" t="str">
        <f t="shared" ref="D5119:D5182" si="79">IF(ISBLANK(B5119),"OK",IF(A5119-B5119=0,"OK","Error?"))</f>
        <v>Error?</v>
      </c>
    </row>
    <row r="5120" spans="1:4" x14ac:dyDescent="0.2">
      <c r="A5120" s="54">
        <v>5059</v>
      </c>
      <c r="B5120" s="1221">
        <f>'Revenues 9-14'!C108</f>
        <v>153409</v>
      </c>
      <c r="C5120" s="13" t="s">
        <v>653</v>
      </c>
      <c r="D5120" s="13" t="str">
        <f t="shared" si="79"/>
        <v>Error?</v>
      </c>
    </row>
    <row r="5121" spans="1:4" x14ac:dyDescent="0.2">
      <c r="A5121" s="54">
        <v>5060</v>
      </c>
      <c r="B5121" s="1221">
        <f>'Revenues 9-14'!C109</f>
        <v>1672724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2318723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2318723</v>
      </c>
      <c r="C5132" s="13" t="s">
        <v>653</v>
      </c>
      <c r="D5132" s="13" t="str">
        <f t="shared" si="79"/>
        <v>Error?</v>
      </c>
    </row>
    <row r="5133" spans="1:4" x14ac:dyDescent="0.2">
      <c r="A5133" s="54">
        <v>5072</v>
      </c>
      <c r="B5133" s="1221">
        <f>'Revenues 9-14'!C124</f>
        <v>28258</v>
      </c>
      <c r="D5133" s="13" t="str">
        <f t="shared" si="79"/>
        <v>Error?</v>
      </c>
    </row>
    <row r="5134" spans="1:4" x14ac:dyDescent="0.2">
      <c r="A5134" s="54">
        <v>5073</v>
      </c>
      <c r="B5134" s="1221">
        <f>'Revenues 9-14'!C125</f>
        <v>66079</v>
      </c>
      <c r="D5134" s="13" t="str">
        <f t="shared" si="79"/>
        <v>Error?</v>
      </c>
    </row>
    <row r="5135" spans="1:4" x14ac:dyDescent="0.2">
      <c r="A5135" s="54">
        <v>5074</v>
      </c>
      <c r="B5135" s="1221">
        <f>'Revenues 9-14'!C126</f>
        <v>103323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197660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590</v>
      </c>
      <c r="D5167" s="13" t="str">
        <f t="shared" si="79"/>
        <v>Error?</v>
      </c>
    </row>
    <row r="5168" spans="1:4" x14ac:dyDescent="0.2">
      <c r="A5168" s="54">
        <v>5107</v>
      </c>
      <c r="B5168" s="1221">
        <f>'Revenues 9-14'!C147</f>
        <v>8820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207070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2525793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104933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15121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120054</v>
      </c>
      <c r="C5246" s="13" t="s">
        <v>653</v>
      </c>
      <c r="D5246" s="13" t="str">
        <f t="shared" si="80"/>
        <v>Error?</v>
      </c>
    </row>
    <row r="5247" spans="1:4" x14ac:dyDescent="0.2">
      <c r="A5247" s="54">
        <v>5186</v>
      </c>
      <c r="B5247" s="1221">
        <f>'Revenues 9-14'!C203</f>
        <v>94955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94955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7283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84494</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91777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383059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383059</v>
      </c>
      <c r="C5326" s="13" t="s">
        <v>653</v>
      </c>
      <c r="D5326" s="13" t="str">
        <f t="shared" si="82"/>
        <v>Error?</v>
      </c>
    </row>
    <row r="5327" spans="1:4" x14ac:dyDescent="0.2">
      <c r="A5327" s="54">
        <v>5266</v>
      </c>
      <c r="B5327" s="1221">
        <f>'Revenues 9-14'!C275</f>
        <v>4581576</v>
      </c>
      <c r="C5327" s="13" t="s">
        <v>653</v>
      </c>
      <c r="D5327" s="13" t="str">
        <f t="shared" si="82"/>
        <v>Error?</v>
      </c>
    </row>
    <row r="5328" spans="1:4" x14ac:dyDescent="0.2">
      <c r="A5328" s="54">
        <v>5267</v>
      </c>
      <c r="B5328" s="1221">
        <f>'Revenues 9-14'!D5</f>
        <v>317940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317940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8075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8075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5</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524</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529</v>
      </c>
      <c r="C5355" s="13" t="s">
        <v>653</v>
      </c>
      <c r="D5355" s="13" t="str">
        <f t="shared" si="82"/>
        <v>Error?</v>
      </c>
    </row>
    <row r="5356" spans="1:4" x14ac:dyDescent="0.2">
      <c r="A5356" s="54">
        <v>5295</v>
      </c>
      <c r="B5356" s="1221">
        <f>'Revenues 9-14'!D109</f>
        <v>326544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326544</v>
      </c>
      <c r="C5508" s="13" t="s">
        <v>653</v>
      </c>
      <c r="D5508" s="13" t="str">
        <f t="shared" si="85"/>
        <v>Error?</v>
      </c>
    </row>
    <row r="5509" spans="1:4" x14ac:dyDescent="0.2">
      <c r="A5509" s="54">
        <v>5448</v>
      </c>
      <c r="B5509" s="1221">
        <f>'Revenues 9-14'!E5</f>
        <v>452968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452968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2266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2266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455234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455234</v>
      </c>
      <c r="C5552" s="13" t="s">
        <v>653</v>
      </c>
      <c r="D5552" s="13" t="str">
        <f t="shared" si="85"/>
        <v>Error?</v>
      </c>
    </row>
    <row r="5553" spans="1:4" x14ac:dyDescent="0.2">
      <c r="A5553" s="54">
        <v>5492</v>
      </c>
      <c r="B5553" s="1221">
        <f>'Revenues 9-14'!F5</f>
        <v>127175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127175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605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605</v>
      </c>
      <c r="C5582" s="13" t="s">
        <v>653</v>
      </c>
      <c r="D5582" s="13" t="str">
        <f t="shared" si="86"/>
        <v>Error?</v>
      </c>
    </row>
    <row r="5583" spans="1:4" x14ac:dyDescent="0.2">
      <c r="A5583" s="54">
        <v>5522</v>
      </c>
      <c r="B5583" s="1221">
        <f>'Revenues 9-14'!F96</f>
        <v>220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220</v>
      </c>
      <c r="C5587" s="13" t="s">
        <v>653</v>
      </c>
      <c r="D5587" s="13" t="str">
        <f t="shared" si="86"/>
        <v>Error?</v>
      </c>
    </row>
    <row r="5588" spans="1:4" x14ac:dyDescent="0.2">
      <c r="A5588" s="54">
        <v>5527</v>
      </c>
      <c r="B5588" s="1221">
        <f>'Revenues 9-14'!F109</f>
        <v>128000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155750</v>
      </c>
      <c r="D5615" s="13" t="str">
        <f t="shared" si="86"/>
        <v>Error?</v>
      </c>
    </row>
    <row r="5616" spans="1:4" x14ac:dyDescent="0.2">
      <c r="A5616" s="82">
        <v>5555</v>
      </c>
      <c r="D5616" s="13" t="str">
        <f t="shared" si="86"/>
        <v>OK</v>
      </c>
    </row>
    <row r="5617" spans="1:4" x14ac:dyDescent="0.2">
      <c r="A5617" s="54">
        <v>5556</v>
      </c>
      <c r="B5617" s="1221">
        <f>'Revenues 9-14'!F152</f>
        <v>29935</v>
      </c>
      <c r="D5617" s="13" t="str">
        <f t="shared" si="86"/>
        <v>Error?</v>
      </c>
    </row>
    <row r="5618" spans="1:4" x14ac:dyDescent="0.2">
      <c r="A5618" s="54">
        <v>5557</v>
      </c>
      <c r="B5618" s="1221">
        <f>'Revenues 9-14'!F154</f>
        <v>185685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185685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185685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313685</v>
      </c>
      <c r="C5720" s="13" t="s">
        <v>653</v>
      </c>
      <c r="D5720" s="13" t="str">
        <f t="shared" si="88"/>
        <v>Error?</v>
      </c>
    </row>
    <row r="5721" spans="1:4" x14ac:dyDescent="0.2">
      <c r="A5721" s="54">
        <v>5660</v>
      </c>
      <c r="B5721" s="1221">
        <f>'Revenues 9-14'!G5</f>
        <v>323912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323912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647824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11725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11725</v>
      </c>
      <c r="C5730" s="13" t="s">
        <v>653</v>
      </c>
      <c r="D5730" s="13" t="str">
        <f t="shared" si="88"/>
        <v>Error?</v>
      </c>
    </row>
    <row r="5731" spans="1:4" x14ac:dyDescent="0.2">
      <c r="A5731" s="54">
        <v>5670</v>
      </c>
      <c r="B5731" s="1221">
        <f>'Revenues 9-14'!G65</f>
        <v>5384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5384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664933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31795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31795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791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791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32586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31795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31795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738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738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32533</v>
      </c>
      <c r="C6023" s="13" t="s">
        <v>653</v>
      </c>
      <c r="D6023" s="13" t="str">
        <f t="shared" si="93"/>
        <v>Error?</v>
      </c>
    </row>
    <row r="6024" spans="1:5" x14ac:dyDescent="0.2">
      <c r="A6024" s="54">
        <v>5963</v>
      </c>
      <c r="B6024" s="1221">
        <f>'Revenues 9-14'!G109</f>
        <v>664933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32586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32533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106757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27839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641.44000000000005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790000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165000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148155</v>
      </c>
      <c r="D6124" s="13" t="str">
        <f t="shared" si="94"/>
        <v>Error?</v>
      </c>
      <c r="E6124" s="13" t="s">
        <v>207</v>
      </c>
    </row>
    <row r="6125" spans="1:5" x14ac:dyDescent="0.2">
      <c r="A6125">
        <v>6064</v>
      </c>
      <c r="B6125" s="1221">
        <f>'Assets-Liab 5-6'!C25</f>
        <v>690000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265000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148155</v>
      </c>
      <c r="D6215" s="13" t="str">
        <f t="shared" si="96"/>
        <v>Error?</v>
      </c>
      <c r="E6215" s="13" t="s">
        <v>207</v>
      </c>
    </row>
    <row r="6216" spans="1:5" x14ac:dyDescent="0.2">
      <c r="A6216">
        <v>6155</v>
      </c>
      <c r="B6216" s="1221">
        <f>'Assets-Liab 5-6'!J41</f>
        <v>148155</v>
      </c>
      <c r="D6216" s="13" t="str">
        <f t="shared" si="96"/>
        <v>Error?</v>
      </c>
      <c r="E6216" s="13" t="s">
        <v>207</v>
      </c>
    </row>
    <row r="6217" spans="1:5" x14ac:dyDescent="0.2">
      <c r="A6217">
        <v>6156</v>
      </c>
      <c r="B6217" s="1221">
        <f>'Assets-Liab 5-6'!J4</f>
        <v>148155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659149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659149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659149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512272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512272</v>
      </c>
      <c r="D6229" s="13" t="str">
        <f t="shared" si="96"/>
        <v>Error?</v>
      </c>
      <c r="E6229" s="13" t="s">
        <v>207</v>
      </c>
    </row>
    <row r="6230" spans="1:5" x14ac:dyDescent="0.2">
      <c r="A6230">
        <v>6169</v>
      </c>
      <c r="B6230" s="1221">
        <f>'Acct Summary 7-8'!J20</f>
        <v>146877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146877</v>
      </c>
      <c r="D6263" s="13" t="str">
        <f t="shared" si="96"/>
        <v>Error?</v>
      </c>
      <c r="E6263" s="13" t="s">
        <v>207</v>
      </c>
    </row>
    <row r="6264" spans="1:5" x14ac:dyDescent="0.2">
      <c r="A6264">
        <v>6203</v>
      </c>
      <c r="B6264" s="1221">
        <f>'Acct Summary 7-8'!J79</f>
        <v>1278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148155</v>
      </c>
      <c r="D6266" s="13" t="str">
        <f t="shared" si="96"/>
        <v>Error?</v>
      </c>
      <c r="E6266" s="13" t="s">
        <v>207</v>
      </c>
    </row>
    <row r="6267" spans="1:5" x14ac:dyDescent="0.2">
      <c r="A6267">
        <v>6206</v>
      </c>
      <c r="B6267" s="1221">
        <f>'Acct Summary 7-8'!C82</f>
        <v>-2822</v>
      </c>
      <c r="D6267" s="13" t="str">
        <f t="shared" si="96"/>
        <v>Error?</v>
      </c>
      <c r="E6267" s="13" t="s">
        <v>207</v>
      </c>
    </row>
    <row r="6268" spans="1:5" x14ac:dyDescent="0.2">
      <c r="A6268">
        <v>6207</v>
      </c>
      <c r="B6268" s="1221">
        <f>'Acct Summary 7-8'!D82</f>
        <v>11089</v>
      </c>
      <c r="D6268" s="13" t="str">
        <f t="shared" si="96"/>
        <v>Error?</v>
      </c>
      <c r="E6268" s="13" t="s">
        <v>207</v>
      </c>
    </row>
    <row r="6269" spans="1:5" x14ac:dyDescent="0.2">
      <c r="A6269">
        <v>6208</v>
      </c>
      <c r="B6269" s="1221">
        <f>'Acct Summary 7-8'!E82</f>
        <v>4109</v>
      </c>
      <c r="D6269" s="13" t="str">
        <f t="shared" si="96"/>
        <v>Error?</v>
      </c>
      <c r="E6269" s="13" t="s">
        <v>207</v>
      </c>
    </row>
    <row r="6270" spans="1:5" x14ac:dyDescent="0.2">
      <c r="A6270">
        <v>6209</v>
      </c>
      <c r="B6270" s="1221">
        <f>'Acct Summary 7-8'!F82</f>
        <v>16925</v>
      </c>
      <c r="D6270" s="13" t="str">
        <f t="shared" si="96"/>
        <v>Error?</v>
      </c>
      <c r="E6270" s="13" t="s">
        <v>207</v>
      </c>
    </row>
    <row r="6271" spans="1:5" x14ac:dyDescent="0.2">
      <c r="A6271">
        <v>6210</v>
      </c>
      <c r="B6271" s="1221">
        <f>'Acct Summary 7-8'!G82</f>
        <v>475269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32586</v>
      </c>
      <c r="D6273" s="13" t="str">
        <f t="shared" si="97"/>
        <v>Error?</v>
      </c>
      <c r="E6273" s="13" t="s">
        <v>207</v>
      </c>
    </row>
    <row r="6274" spans="1:5" x14ac:dyDescent="0.2">
      <c r="A6274">
        <v>6213</v>
      </c>
      <c r="B6274" s="1221">
        <f>'Acct Summary 7-8'!J82</f>
        <v>146877</v>
      </c>
      <c r="D6274" s="13" t="str">
        <f t="shared" si="97"/>
        <v>Error?</v>
      </c>
      <c r="E6274" s="13" t="s">
        <v>207</v>
      </c>
    </row>
    <row r="6275" spans="1:5" x14ac:dyDescent="0.2">
      <c r="A6275">
        <v>6214</v>
      </c>
      <c r="B6275" s="1221">
        <f>'Acct Summary 7-8'!K82</f>
        <v>31536</v>
      </c>
      <c r="D6275" s="13" t="str">
        <f t="shared" si="97"/>
        <v>Error?</v>
      </c>
      <c r="E6275" s="13" t="s">
        <v>207</v>
      </c>
    </row>
    <row r="6276" spans="1:5" x14ac:dyDescent="0.2">
      <c r="A6276">
        <v>6215</v>
      </c>
      <c r="B6276" s="1221">
        <f>'Acct Summary 7-8'!C83</f>
        <v>5.4353059911632943E-3</v>
      </c>
      <c r="D6276" s="13" t="str">
        <f t="shared" si="97"/>
        <v>Error?</v>
      </c>
      <c r="E6276" s="13" t="s">
        <v>207</v>
      </c>
    </row>
    <row r="6277" spans="1:5" x14ac:dyDescent="0.2">
      <c r="A6277">
        <v>6216</v>
      </c>
      <c r="B6277" s="1221">
        <f>'Acct Summary 7-8'!D83</f>
        <v>7.9414186987503133E-3</v>
      </c>
      <c r="D6277" s="13" t="str">
        <f t="shared" si="97"/>
        <v>Error?</v>
      </c>
      <c r="E6277" s="13" t="s">
        <v>207</v>
      </c>
    </row>
    <row r="6278" spans="1:5" x14ac:dyDescent="0.2">
      <c r="A6278">
        <v>6217</v>
      </c>
      <c r="B6278" s="1221">
        <f>'Acct Summary 7-8'!E83</f>
        <v>3.2530816793470085E-2</v>
      </c>
      <c r="D6278" s="13" t="str">
        <f t="shared" si="97"/>
        <v>Error?</v>
      </c>
      <c r="E6278" s="13" t="s">
        <v>207</v>
      </c>
    </row>
    <row r="6279" spans="1:5" x14ac:dyDescent="0.2">
      <c r="A6279">
        <v>6218</v>
      </c>
      <c r="B6279" s="1221">
        <f>'Acct Summary 7-8'!F83</f>
        <v>-0.12685979837349623</v>
      </c>
      <c r="D6279" s="13" t="str">
        <f t="shared" si="97"/>
        <v>Error?</v>
      </c>
      <c r="E6279" s="13" t="s">
        <v>207</v>
      </c>
    </row>
    <row r="6280" spans="1:5" x14ac:dyDescent="0.2">
      <c r="A6280">
        <v>6219</v>
      </c>
      <c r="B6280" s="1221">
        <f>'Acct Summary 7-8'!G83</f>
        <v>0.88709144562594144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4.470228655776206E-2</v>
      </c>
      <c r="D6282" s="13" t="str">
        <f t="shared" si="97"/>
        <v>Error?</v>
      </c>
      <c r="E6282" s="13" t="s">
        <v>207</v>
      </c>
    </row>
    <row r="6283" spans="1:5" x14ac:dyDescent="0.2">
      <c r="A6283">
        <v>6222</v>
      </c>
      <c r="B6283" s="1221">
        <f>'Acct Summary 7-8'!J83</f>
        <v>0.99137389895717321</v>
      </c>
      <c r="D6283" s="13" t="str">
        <f t="shared" si="97"/>
        <v>Error?</v>
      </c>
      <c r="E6283" s="13" t="s">
        <v>207</v>
      </c>
    </row>
    <row r="6284" spans="1:5" x14ac:dyDescent="0.2">
      <c r="A6284">
        <v>6223</v>
      </c>
      <c r="B6284" s="1221">
        <f>'Acct Summary 7-8'!K83</f>
        <v>0.4026506300992071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647816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647816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3535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3535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7798</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7675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7798</v>
      </c>
      <c r="D6351" s="13" t="str">
        <f t="shared" si="98"/>
        <v>Error?</v>
      </c>
      <c r="E6351" s="13" t="s">
        <v>207</v>
      </c>
    </row>
    <row r="6352" spans="1:5" x14ac:dyDescent="0.2">
      <c r="A6352">
        <v>6291</v>
      </c>
      <c r="B6352" s="1221">
        <f>'Revenues 9-14'!J109</f>
        <v>659149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6524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6524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78152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148881</v>
      </c>
      <c r="D6880" s="13" t="str">
        <f t="shared" si="106"/>
        <v>Error?</v>
      </c>
    </row>
    <row r="6881" spans="1:4" x14ac:dyDescent="0.2">
      <c r="A6881">
        <v>6820</v>
      </c>
      <c r="B6881" s="1221">
        <f>'Expenditures 15-22'!K22</f>
        <v>148881</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20330</v>
      </c>
      <c r="D6983" s="13" t="str">
        <f t="shared" si="108"/>
        <v>Error?</v>
      </c>
    </row>
    <row r="6984" spans="1:4" x14ac:dyDescent="0.2">
      <c r="A6984">
        <v>6923</v>
      </c>
      <c r="B6984" s="1221">
        <f>'Expenditures 15-22'!K86</f>
        <v>20330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31047</v>
      </c>
      <c r="D6987" s="13" t="str">
        <f t="shared" si="108"/>
        <v>Error?</v>
      </c>
    </row>
    <row r="6988" spans="1:4" x14ac:dyDescent="0.2">
      <c r="A6988">
        <v>6927</v>
      </c>
      <c r="B6988" s="1221">
        <f>'Expenditures 15-22'!K88</f>
        <v>31047</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51377</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512272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659149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9423</v>
      </c>
      <c r="D7067" s="13" t="str">
        <f t="shared" si="109"/>
        <v>Error?</v>
      </c>
    </row>
    <row r="7068" spans="1:4" x14ac:dyDescent="0.2">
      <c r="A7068">
        <v>7007</v>
      </c>
      <c r="B7068" s="1221">
        <f>'Expenditures 15-22'!K199</f>
        <v>9423</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1359</v>
      </c>
      <c r="D7073" s="13" t="str">
        <f t="shared" si="109"/>
        <v>Error?</v>
      </c>
    </row>
    <row r="7074" spans="1:4" x14ac:dyDescent="0.2">
      <c r="A7074">
        <v>7013</v>
      </c>
      <c r="B7074" s="1221">
        <f>'Expenditures 15-22'!K210</f>
        <v>1359</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904</v>
      </c>
      <c r="D7079" s="13" t="str">
        <f t="shared" si="109"/>
        <v>Error?</v>
      </c>
    </row>
    <row r="7080" spans="1:4" x14ac:dyDescent="0.2">
      <c r="A7080">
        <v>7019</v>
      </c>
      <c r="B7080" s="1221">
        <f>'Expenditures 15-22'!K220</f>
        <v>904</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47072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47072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36826</v>
      </c>
      <c r="D7156" s="13" t="str">
        <f t="shared" si="110"/>
        <v>Error?</v>
      </c>
    </row>
    <row r="7157" spans="1:4" x14ac:dyDescent="0.2">
      <c r="A7157">
        <v>7096</v>
      </c>
      <c r="B7157" s="1221">
        <f>'Expenditures 15-22'!F316</f>
        <v>2012</v>
      </c>
      <c r="D7157" s="13" t="str">
        <f t="shared" si="110"/>
        <v>Error?</v>
      </c>
    </row>
    <row r="7158" spans="1:4" x14ac:dyDescent="0.2">
      <c r="A7158">
        <v>7097</v>
      </c>
      <c r="B7158" s="1221">
        <f>'Expenditures 15-22'!G316</f>
        <v>11964</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50802</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371280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371280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371280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127016</v>
      </c>
      <c r="D7201" s="13" t="str">
        <f t="shared" si="111"/>
        <v>Error?</v>
      </c>
    </row>
    <row r="7202" spans="1:4" x14ac:dyDescent="0.2">
      <c r="A7202">
        <v>7141</v>
      </c>
      <c r="B7202" s="1221">
        <f>'Expenditures 15-22'!F323</f>
        <v>2012</v>
      </c>
      <c r="D7202" s="13" t="str">
        <f t="shared" si="111"/>
        <v>Error?</v>
      </c>
    </row>
    <row r="7203" spans="1:4" x14ac:dyDescent="0.2">
      <c r="A7203">
        <v>7142</v>
      </c>
      <c r="B7203" s="1221">
        <f>'Expenditures 15-22'!G323</f>
        <v>11964</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512272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371280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127016</v>
      </c>
      <c r="D7218" s="13" t="str">
        <f t="shared" si="111"/>
        <v>Error?</v>
      </c>
    </row>
    <row r="7219" spans="1:4" x14ac:dyDescent="0.2">
      <c r="A7219">
        <v>7158</v>
      </c>
      <c r="B7219" s="1221">
        <f>'Expenditures 15-22'!F331</f>
        <v>2012</v>
      </c>
      <c r="D7219" s="13" t="str">
        <f t="shared" si="111"/>
        <v>Error?</v>
      </c>
    </row>
    <row r="7220" spans="1:4" x14ac:dyDescent="0.2">
      <c r="A7220">
        <v>7159</v>
      </c>
      <c r="B7220" s="1221">
        <f>'Expenditures 15-22'!G331</f>
        <v>11964</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512272</v>
      </c>
      <c r="D7224" s="13" t="str">
        <f t="shared" si="111"/>
        <v>Error?</v>
      </c>
    </row>
    <row r="7225" spans="1:4" x14ac:dyDescent="0.2">
      <c r="A7225">
        <v>7164</v>
      </c>
      <c r="B7225" s="1221">
        <f>'Expenditures 15-22'!K332</f>
        <v>146877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63320</v>
      </c>
      <c r="D7263" s="13" t="str">
        <f t="shared" si="112"/>
        <v>Error?</v>
      </c>
    </row>
    <row r="7264" spans="1:4" x14ac:dyDescent="0.2">
      <c r="A7264">
        <f t="shared" si="113"/>
        <v>7203</v>
      </c>
      <c r="B7264" s="1221">
        <f>'Expenditures 15-22'!D17</f>
        <v>13883</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949</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329342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43118</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43118</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7675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8820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16495</v>
      </c>
      <c r="D7719" s="13" t="str">
        <f t="shared" si="126"/>
        <v>Error?</v>
      </c>
      <c r="E7719" s="13" t="s">
        <v>968</v>
      </c>
    </row>
    <row r="7720" spans="1:6" x14ac:dyDescent="0.2">
      <c r="A7720">
        <v>7659</v>
      </c>
      <c r="B7720" s="1221">
        <f>'Rest Tax Levies-Tort Im 26'!H14</f>
        <v>25436</v>
      </c>
      <c r="D7720" s="13" t="str">
        <f t="shared" si="126"/>
        <v>Error?</v>
      </c>
      <c r="E7720" s="13" t="s">
        <v>968</v>
      </c>
    </row>
    <row r="7721" spans="1:6" x14ac:dyDescent="0.2">
      <c r="A7721">
        <v>7660</v>
      </c>
      <c r="B7721" s="1221">
        <f>'Rest Tax Levies-Tort Im 26'!K14</f>
        <v>16495</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office/2006/metadata/properties"/>
    <ds:schemaRef ds:uri="http://schemas.microsoft.com/sharepoint/v3"/>
    <ds:schemaRef ds:uri="http://www.w3.org/XML/1998/namespace"/>
    <ds:schemaRef ds:uri="http://purl.org/dc/terms/"/>
    <ds:schemaRef ds:uri="http://schemas.microsoft.com/office/infopath/2007/PartnerControls"/>
    <ds:schemaRef ds:uri="http://purl.org/dc/elements/1.1/"/>
    <ds:schemaRef ds:uri="http://purl.org/dc/dcmitype/"/>
    <ds:schemaRef ds:uri="http://schemas.openxmlformats.org/package/2006/metadata/core-properties"/>
    <ds:schemaRef ds:uri="http://schemas.microsoft.com/office/2006/documentManagement/types"/>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2017-09-21T20:46:00Z</cp:lastPrinted>
  <dcterms:created xsi:type="dcterms:W3CDTF">2003-10-29T19:06:34Z</dcterms:created>
  <dcterms:modified xsi:type="dcterms:W3CDTF">2017-10-16T18:28:51Z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Financial Statement &amp; Footnote Support</vt:lpwstr>
  </property>
  <property fmtid="{D5CDD505-2E9C-101B-9397-08002B2CF9AE}" pid="5" name="tabIndex">
    <vt:lpwstr>1200</vt:lpwstr>
  </property>
  <property fmtid="{D5CDD505-2E9C-101B-9397-08002B2CF9AE}" pid="6" name="workpaperIndex">
    <vt:lpwstr>1200.01</vt:lpwstr>
  </property>
</Properties>
</file>